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R194" i="1" l="1"/>
  <c r="F194" i="1"/>
  <c r="Q193" i="1"/>
  <c r="O193" i="1"/>
  <c r="N193" i="1"/>
  <c r="L193" i="1"/>
  <c r="K193" i="1"/>
  <c r="J193" i="1"/>
  <c r="P192" i="1"/>
  <c r="M192" i="1"/>
  <c r="M191" i="1"/>
  <c r="P191" i="1" s="1"/>
  <c r="M190" i="1"/>
  <c r="P190" i="1" s="1"/>
  <c r="M189" i="1"/>
  <c r="P189" i="1" s="1"/>
  <c r="Q188" i="1"/>
  <c r="O188" i="1"/>
  <c r="N188" i="1"/>
  <c r="L188" i="1"/>
  <c r="K188" i="1"/>
  <c r="J188" i="1"/>
  <c r="M187" i="1"/>
  <c r="P187" i="1" s="1"/>
  <c r="M186" i="1"/>
  <c r="P186" i="1" s="1"/>
  <c r="P185" i="1"/>
  <c r="M185" i="1"/>
  <c r="M184" i="1"/>
  <c r="P184" i="1" s="1"/>
  <c r="Q183" i="1"/>
  <c r="O183" i="1"/>
  <c r="N183" i="1"/>
  <c r="M183" i="1"/>
  <c r="L183" i="1"/>
  <c r="K183" i="1"/>
  <c r="J183" i="1"/>
  <c r="P182" i="1"/>
  <c r="M182" i="1"/>
  <c r="M181" i="1"/>
  <c r="P181" i="1" s="1"/>
  <c r="Q180" i="1"/>
  <c r="O180" i="1"/>
  <c r="N180" i="1"/>
  <c r="L180" i="1"/>
  <c r="K180" i="1"/>
  <c r="J180" i="1"/>
  <c r="P179" i="1"/>
  <c r="M179" i="1"/>
  <c r="M178" i="1"/>
  <c r="P178" i="1" s="1"/>
  <c r="P177" i="1"/>
  <c r="M177" i="1"/>
  <c r="M176" i="1"/>
  <c r="P176" i="1" s="1"/>
  <c r="Q175" i="1"/>
  <c r="O175" i="1"/>
  <c r="N175" i="1"/>
  <c r="L175" i="1"/>
  <c r="K175" i="1"/>
  <c r="J175" i="1"/>
  <c r="M174" i="1"/>
  <c r="P174" i="1" s="1"/>
  <c r="M173" i="1"/>
  <c r="P173" i="1" s="1"/>
  <c r="M172" i="1"/>
  <c r="M175" i="1" s="1"/>
  <c r="Q171" i="1"/>
  <c r="O171" i="1"/>
  <c r="N171" i="1"/>
  <c r="L171" i="1"/>
  <c r="K171" i="1"/>
  <c r="J171" i="1"/>
  <c r="M170" i="1"/>
  <c r="P170" i="1" s="1"/>
  <c r="M169" i="1"/>
  <c r="P169" i="1" s="1"/>
  <c r="M168" i="1"/>
  <c r="P168" i="1" s="1"/>
  <c r="M167" i="1"/>
  <c r="P167" i="1" s="1"/>
  <c r="Q166" i="1"/>
  <c r="O166" i="1"/>
  <c r="N166" i="1"/>
  <c r="L166" i="1"/>
  <c r="K166" i="1"/>
  <c r="J166" i="1"/>
  <c r="M165" i="1"/>
  <c r="P165" i="1" s="1"/>
  <c r="M164" i="1"/>
  <c r="Q163" i="1"/>
  <c r="O163" i="1"/>
  <c r="N163" i="1"/>
  <c r="L163" i="1"/>
  <c r="K163" i="1"/>
  <c r="J163" i="1"/>
  <c r="M162" i="1"/>
  <c r="P162" i="1" s="1"/>
  <c r="M161" i="1"/>
  <c r="P161" i="1" s="1"/>
  <c r="M160" i="1"/>
  <c r="P160" i="1" s="1"/>
  <c r="M159" i="1"/>
  <c r="Q158" i="1"/>
  <c r="O158" i="1"/>
  <c r="N158" i="1"/>
  <c r="L158" i="1"/>
  <c r="K158" i="1"/>
  <c r="J158" i="1"/>
  <c r="M157" i="1"/>
  <c r="P157" i="1" s="1"/>
  <c r="P156" i="1"/>
  <c r="M156" i="1"/>
  <c r="M155" i="1"/>
  <c r="Q154" i="1"/>
  <c r="O154" i="1"/>
  <c r="N154" i="1"/>
  <c r="L154" i="1"/>
  <c r="K154" i="1"/>
  <c r="J154" i="1"/>
  <c r="M153" i="1"/>
  <c r="P153" i="1" s="1"/>
  <c r="M152" i="1"/>
  <c r="P152" i="1" s="1"/>
  <c r="P151" i="1"/>
  <c r="M151" i="1"/>
  <c r="M150" i="1"/>
  <c r="P150" i="1" s="1"/>
  <c r="Q149" i="1"/>
  <c r="O149" i="1"/>
  <c r="N149" i="1"/>
  <c r="L149" i="1"/>
  <c r="K149" i="1"/>
  <c r="J149" i="1"/>
  <c r="M148" i="1"/>
  <c r="P148" i="1" s="1"/>
  <c r="M147" i="1"/>
  <c r="P147" i="1" s="1"/>
  <c r="M146" i="1"/>
  <c r="P146" i="1" s="1"/>
  <c r="Q145" i="1"/>
  <c r="O145" i="1"/>
  <c r="N145" i="1"/>
  <c r="L145" i="1"/>
  <c r="K145" i="1"/>
  <c r="J145" i="1"/>
  <c r="M144" i="1"/>
  <c r="P144" i="1" s="1"/>
  <c r="M143" i="1"/>
  <c r="P143" i="1" s="1"/>
  <c r="Q142" i="1"/>
  <c r="O142" i="1"/>
  <c r="N142" i="1"/>
  <c r="L142" i="1"/>
  <c r="K142" i="1"/>
  <c r="J142" i="1"/>
  <c r="M141" i="1"/>
  <c r="P141" i="1" s="1"/>
  <c r="M140" i="1"/>
  <c r="P140" i="1" s="1"/>
  <c r="M139" i="1"/>
  <c r="P139" i="1" s="1"/>
  <c r="O138" i="1"/>
  <c r="N138" i="1"/>
  <c r="L138" i="1"/>
  <c r="K138" i="1"/>
  <c r="J138" i="1"/>
  <c r="M137" i="1"/>
  <c r="P137" i="1" s="1"/>
  <c r="P136" i="1"/>
  <c r="M136" i="1"/>
  <c r="M135" i="1"/>
  <c r="P135" i="1" s="1"/>
  <c r="Q134" i="1"/>
  <c r="O134" i="1"/>
  <c r="N134" i="1"/>
  <c r="L134" i="1"/>
  <c r="K134" i="1"/>
  <c r="J134" i="1"/>
  <c r="M133" i="1"/>
  <c r="P133" i="1" s="1"/>
  <c r="P132" i="1"/>
  <c r="M132" i="1"/>
  <c r="M134" i="1" s="1"/>
  <c r="P131" i="1"/>
  <c r="M131" i="1"/>
  <c r="M130" i="1"/>
  <c r="P130" i="1" s="1"/>
  <c r="Q129" i="1"/>
  <c r="O129" i="1"/>
  <c r="N129" i="1"/>
  <c r="L129" i="1"/>
  <c r="K129" i="1"/>
  <c r="J129" i="1"/>
  <c r="M128" i="1"/>
  <c r="P128" i="1" s="1"/>
  <c r="M127" i="1"/>
  <c r="P127" i="1" s="1"/>
  <c r="M126" i="1"/>
  <c r="P126" i="1" s="1"/>
  <c r="M125" i="1"/>
  <c r="P125" i="1" s="1"/>
  <c r="M124" i="1"/>
  <c r="Q123" i="1"/>
  <c r="O123" i="1"/>
  <c r="N123" i="1"/>
  <c r="L123" i="1"/>
  <c r="K123" i="1"/>
  <c r="J123" i="1"/>
  <c r="M122" i="1"/>
  <c r="P122" i="1" s="1"/>
  <c r="M121" i="1"/>
  <c r="P121" i="1" s="1"/>
  <c r="M120" i="1"/>
  <c r="Q119" i="1"/>
  <c r="O119" i="1"/>
  <c r="N119" i="1"/>
  <c r="L119" i="1"/>
  <c r="K119" i="1"/>
  <c r="J119" i="1"/>
  <c r="M118" i="1"/>
  <c r="P118" i="1" s="1"/>
  <c r="P117" i="1"/>
  <c r="M117" i="1"/>
  <c r="M116" i="1"/>
  <c r="P116" i="1" s="1"/>
  <c r="M115" i="1"/>
  <c r="Q114" i="1"/>
  <c r="O114" i="1"/>
  <c r="N114" i="1"/>
  <c r="L114" i="1"/>
  <c r="K114" i="1"/>
  <c r="J114" i="1"/>
  <c r="M113" i="1"/>
  <c r="P113" i="1" s="1"/>
  <c r="P112" i="1"/>
  <c r="M112" i="1"/>
  <c r="M111" i="1"/>
  <c r="Q110" i="1"/>
  <c r="O110" i="1"/>
  <c r="N110" i="1"/>
  <c r="L110" i="1"/>
  <c r="K110" i="1"/>
  <c r="J110" i="1"/>
  <c r="M109" i="1"/>
  <c r="P109" i="1" s="1"/>
  <c r="M108" i="1"/>
  <c r="P108" i="1" s="1"/>
  <c r="Q107" i="1"/>
  <c r="O107" i="1"/>
  <c r="N107" i="1"/>
  <c r="L107" i="1"/>
  <c r="K107" i="1"/>
  <c r="J107" i="1"/>
  <c r="M106" i="1"/>
  <c r="P106" i="1" s="1"/>
  <c r="P105" i="1"/>
  <c r="M105" i="1"/>
  <c r="M104" i="1"/>
  <c r="Q103" i="1"/>
  <c r="O103" i="1"/>
  <c r="N103" i="1"/>
  <c r="L103" i="1"/>
  <c r="K103" i="1"/>
  <c r="J103" i="1"/>
  <c r="M102" i="1"/>
  <c r="P102" i="1" s="1"/>
  <c r="M101" i="1"/>
  <c r="P101" i="1" s="1"/>
  <c r="M100" i="1"/>
  <c r="M103" i="1" s="1"/>
  <c r="P142" i="1" l="1"/>
  <c r="P149" i="1"/>
  <c r="M110" i="1"/>
  <c r="M180" i="1"/>
  <c r="M193" i="1"/>
  <c r="P172" i="1"/>
  <c r="P110" i="1"/>
  <c r="M129" i="1"/>
  <c r="M123" i="1"/>
  <c r="P145" i="1"/>
  <c r="M119" i="1"/>
  <c r="P138" i="1"/>
  <c r="P134" i="1"/>
  <c r="M166" i="1"/>
  <c r="M163" i="1"/>
  <c r="P188" i="1"/>
  <c r="M107" i="1"/>
  <c r="M138" i="1"/>
  <c r="M145" i="1"/>
  <c r="M158" i="1"/>
  <c r="P183" i="1"/>
  <c r="P115" i="1"/>
  <c r="P119" i="1" s="1"/>
  <c r="P120" i="1"/>
  <c r="P123" i="1" s="1"/>
  <c r="P124" i="1"/>
  <c r="P129" i="1" s="1"/>
  <c r="P159" i="1"/>
  <c r="P163" i="1" s="1"/>
  <c r="P164" i="1"/>
  <c r="P166" i="1" s="1"/>
  <c r="M171" i="1"/>
  <c r="M188" i="1"/>
  <c r="M114" i="1"/>
  <c r="P154" i="1"/>
  <c r="P171" i="1"/>
  <c r="P175" i="1"/>
  <c r="P180" i="1"/>
  <c r="P193" i="1"/>
  <c r="M149" i="1"/>
  <c r="M154" i="1"/>
  <c r="P155" i="1"/>
  <c r="P158" i="1" s="1"/>
  <c r="M142" i="1"/>
  <c r="P111" i="1"/>
  <c r="P114" i="1" s="1"/>
  <c r="P104" i="1"/>
  <c r="P107" i="1" s="1"/>
  <c r="P100" i="1"/>
  <c r="P103" i="1" s="1"/>
  <c r="Q99" i="1" l="1"/>
  <c r="O99" i="1"/>
  <c r="N99" i="1"/>
  <c r="L99" i="1"/>
  <c r="K99" i="1"/>
  <c r="J99" i="1"/>
  <c r="M98" i="1"/>
  <c r="P98" i="1" s="1"/>
  <c r="M97" i="1"/>
  <c r="P97" i="1" s="1"/>
  <c r="M96" i="1"/>
  <c r="Q95" i="1"/>
  <c r="O95" i="1"/>
  <c r="N95" i="1"/>
  <c r="L95" i="1"/>
  <c r="K95" i="1"/>
  <c r="J95" i="1"/>
  <c r="M94" i="1"/>
  <c r="P94" i="1" s="1"/>
  <c r="M93" i="1"/>
  <c r="P93" i="1" s="1"/>
  <c r="M92" i="1"/>
  <c r="P92" i="1" s="1"/>
  <c r="M91" i="1"/>
  <c r="P91" i="1" s="1"/>
  <c r="Q90" i="1"/>
  <c r="O90" i="1"/>
  <c r="N90" i="1"/>
  <c r="L90" i="1"/>
  <c r="K90" i="1"/>
  <c r="J90" i="1"/>
  <c r="M89" i="1"/>
  <c r="P89" i="1" s="1"/>
  <c r="M88" i="1"/>
  <c r="P88" i="1" s="1"/>
  <c r="Q87" i="1"/>
  <c r="O87" i="1"/>
  <c r="N87" i="1"/>
  <c r="L87" i="1"/>
  <c r="K87" i="1"/>
  <c r="J87" i="1"/>
  <c r="M86" i="1"/>
  <c r="P86" i="1" s="1"/>
  <c r="M85" i="1"/>
  <c r="P85" i="1" s="1"/>
  <c r="M84" i="1"/>
  <c r="P84" i="1" s="1"/>
  <c r="M83" i="1"/>
  <c r="P83" i="1" s="1"/>
  <c r="Q82" i="1"/>
  <c r="O82" i="1"/>
  <c r="N82" i="1"/>
  <c r="L82" i="1"/>
  <c r="K82" i="1"/>
  <c r="J82" i="1"/>
  <c r="M81" i="1"/>
  <c r="P81" i="1" s="1"/>
  <c r="M80" i="1"/>
  <c r="P80" i="1" s="1"/>
  <c r="M79" i="1"/>
  <c r="P79" i="1" s="1"/>
  <c r="M78" i="1"/>
  <c r="Q77" i="1"/>
  <c r="O77" i="1"/>
  <c r="N77" i="1"/>
  <c r="L77" i="1"/>
  <c r="K77" i="1"/>
  <c r="J77" i="1"/>
  <c r="M76" i="1"/>
  <c r="P76" i="1" s="1"/>
  <c r="M75" i="1"/>
  <c r="P75" i="1" s="1"/>
  <c r="M74" i="1"/>
  <c r="P74" i="1" s="1"/>
  <c r="P73" i="1"/>
  <c r="M73" i="1"/>
  <c r="Q72" i="1"/>
  <c r="O72" i="1"/>
  <c r="N72" i="1"/>
  <c r="L72" i="1"/>
  <c r="K72" i="1"/>
  <c r="J72" i="1"/>
  <c r="M71" i="1"/>
  <c r="P71" i="1" s="1"/>
  <c r="M70" i="1"/>
  <c r="P70" i="1" s="1"/>
  <c r="M69" i="1"/>
  <c r="Q68" i="1"/>
  <c r="O68" i="1"/>
  <c r="N68" i="1"/>
  <c r="L68" i="1"/>
  <c r="K68" i="1"/>
  <c r="J68" i="1"/>
  <c r="M67" i="1"/>
  <c r="P67" i="1" s="1"/>
  <c r="M66" i="1"/>
  <c r="P66" i="1" s="1"/>
  <c r="M65" i="1"/>
  <c r="P65" i="1" s="1"/>
  <c r="Q64" i="1"/>
  <c r="O64" i="1"/>
  <c r="N64" i="1"/>
  <c r="L64" i="1"/>
  <c r="K64" i="1"/>
  <c r="J64" i="1"/>
  <c r="M63" i="1"/>
  <c r="P63" i="1" s="1"/>
  <c r="M62" i="1"/>
  <c r="P62" i="1" s="1"/>
  <c r="M61" i="1"/>
  <c r="P61" i="1" s="1"/>
  <c r="M60" i="1"/>
  <c r="P60" i="1" s="1"/>
  <c r="Q59" i="1"/>
  <c r="O59" i="1"/>
  <c r="N59" i="1"/>
  <c r="L59" i="1"/>
  <c r="K59" i="1"/>
  <c r="J59" i="1"/>
  <c r="M58" i="1"/>
  <c r="P58" i="1" s="1"/>
  <c r="M57" i="1"/>
  <c r="P57" i="1" s="1"/>
  <c r="M56" i="1"/>
  <c r="Q55" i="1"/>
  <c r="O55" i="1"/>
  <c r="N55" i="1"/>
  <c r="L55" i="1"/>
  <c r="K55" i="1"/>
  <c r="J55" i="1"/>
  <c r="M54" i="1"/>
  <c r="P54" i="1" s="1"/>
  <c r="M53" i="1"/>
  <c r="P53" i="1" s="1"/>
  <c r="P52" i="1"/>
  <c r="M52" i="1"/>
  <c r="Q51" i="1"/>
  <c r="O51" i="1"/>
  <c r="N51" i="1"/>
  <c r="L51" i="1"/>
  <c r="K51" i="1"/>
  <c r="J51" i="1"/>
  <c r="M50" i="1"/>
  <c r="P50" i="1" s="1"/>
  <c r="M49" i="1"/>
  <c r="P49" i="1" s="1"/>
  <c r="M48" i="1"/>
  <c r="Q47" i="1"/>
  <c r="O47" i="1"/>
  <c r="N47" i="1"/>
  <c r="L47" i="1"/>
  <c r="K47" i="1"/>
  <c r="J47" i="1"/>
  <c r="M46" i="1"/>
  <c r="P46" i="1" s="1"/>
  <c r="M45" i="1"/>
  <c r="P45" i="1" s="1"/>
  <c r="Q44" i="1"/>
  <c r="O44" i="1"/>
  <c r="N44" i="1"/>
  <c r="L44" i="1"/>
  <c r="K44" i="1"/>
  <c r="J44" i="1"/>
  <c r="M43" i="1"/>
  <c r="P43" i="1" s="1"/>
  <c r="P42" i="1"/>
  <c r="M42" i="1"/>
  <c r="M41" i="1"/>
  <c r="P41" i="1" s="1"/>
  <c r="M40" i="1"/>
  <c r="P40" i="1" s="1"/>
  <c r="Q39" i="1"/>
  <c r="O39" i="1"/>
  <c r="N39" i="1"/>
  <c r="L39" i="1"/>
  <c r="K39" i="1"/>
  <c r="J39" i="1"/>
  <c r="P38" i="1"/>
  <c r="M38" i="1"/>
  <c r="M37" i="1"/>
  <c r="P37" i="1" s="1"/>
  <c r="M36" i="1"/>
  <c r="M39" i="1" s="1"/>
  <c r="Q35" i="1"/>
  <c r="O35" i="1"/>
  <c r="N35" i="1"/>
  <c r="L35" i="1"/>
  <c r="K35" i="1"/>
  <c r="J35" i="1"/>
  <c r="M34" i="1"/>
  <c r="M33" i="1"/>
  <c r="P33" i="1" s="1"/>
  <c r="Q32" i="1"/>
  <c r="O32" i="1"/>
  <c r="N32" i="1"/>
  <c r="L32" i="1"/>
  <c r="K32" i="1"/>
  <c r="J32" i="1"/>
  <c r="M31" i="1"/>
  <c r="M30" i="1"/>
  <c r="P30" i="1" s="1"/>
  <c r="Q29" i="1"/>
  <c r="O29" i="1"/>
  <c r="N29" i="1"/>
  <c r="L29" i="1"/>
  <c r="K29" i="1"/>
  <c r="J29" i="1"/>
  <c r="M28" i="1"/>
  <c r="P28" i="1" s="1"/>
  <c r="P27" i="1"/>
  <c r="M27" i="1"/>
  <c r="M26" i="1"/>
  <c r="Q25" i="1"/>
  <c r="O25" i="1"/>
  <c r="N25" i="1"/>
  <c r="L25" i="1"/>
  <c r="K25" i="1"/>
  <c r="J25" i="1"/>
  <c r="M24" i="1"/>
  <c r="P24" i="1" s="1"/>
  <c r="M23" i="1"/>
  <c r="P22" i="1"/>
  <c r="M22" i="1"/>
  <c r="P36" i="1" l="1"/>
  <c r="P39" i="1" s="1"/>
  <c r="P44" i="1"/>
  <c r="P47" i="1"/>
  <c r="M99" i="1"/>
  <c r="M59" i="1"/>
  <c r="P64" i="1"/>
  <c r="M35" i="1"/>
  <c r="M25" i="1"/>
  <c r="M72" i="1"/>
  <c r="P77" i="1"/>
  <c r="P95" i="1"/>
  <c r="M51" i="1"/>
  <c r="M77" i="1"/>
  <c r="M82" i="1"/>
  <c r="P87" i="1"/>
  <c r="P90" i="1"/>
  <c r="M29" i="1"/>
  <c r="M32" i="1"/>
  <c r="M44" i="1"/>
  <c r="M47" i="1"/>
  <c r="M64" i="1"/>
  <c r="M87" i="1"/>
  <c r="M90" i="1"/>
  <c r="M95" i="1"/>
  <c r="P78" i="1"/>
  <c r="P82" i="1" s="1"/>
  <c r="P96" i="1"/>
  <c r="P99" i="1" s="1"/>
  <c r="P68" i="1"/>
  <c r="P55" i="1"/>
  <c r="M55" i="1"/>
  <c r="M68" i="1"/>
  <c r="P48" i="1"/>
  <c r="P51" i="1" s="1"/>
  <c r="P56" i="1"/>
  <c r="P59" i="1" s="1"/>
  <c r="P69" i="1"/>
  <c r="P72" i="1" s="1"/>
  <c r="P23" i="1"/>
  <c r="P25" i="1" s="1"/>
  <c r="P26" i="1"/>
  <c r="P29" i="1" s="1"/>
  <c r="P31" i="1"/>
  <c r="P32" i="1" s="1"/>
  <c r="P34" i="1"/>
  <c r="P35" i="1" s="1"/>
  <c r="Q21" i="1" l="1"/>
  <c r="O21" i="1"/>
  <c r="N21" i="1"/>
  <c r="L21" i="1"/>
  <c r="K21" i="1"/>
  <c r="J21" i="1"/>
  <c r="M20" i="1"/>
  <c r="P20" i="1" s="1"/>
  <c r="M19" i="1"/>
  <c r="P19" i="1" s="1"/>
  <c r="M18" i="1"/>
  <c r="P18" i="1" s="1"/>
  <c r="M17" i="1"/>
  <c r="P17" i="1" s="1"/>
  <c r="Q16" i="1"/>
  <c r="O16" i="1"/>
  <c r="N16" i="1"/>
  <c r="L16" i="1"/>
  <c r="K16" i="1"/>
  <c r="J16" i="1"/>
  <c r="M15" i="1"/>
  <c r="P15" i="1" s="1"/>
  <c r="M14" i="1"/>
  <c r="P14" i="1" s="1"/>
  <c r="M13" i="1"/>
  <c r="P13" i="1" s="1"/>
  <c r="M12" i="1"/>
  <c r="P12" i="1" s="1"/>
  <c r="Q11" i="1"/>
  <c r="O11" i="1"/>
  <c r="N11" i="1"/>
  <c r="L11" i="1"/>
  <c r="K11" i="1"/>
  <c r="J11" i="1"/>
  <c r="M10" i="1"/>
  <c r="P10" i="1" s="1"/>
  <c r="M9" i="1"/>
  <c r="P9" i="1" s="1"/>
  <c r="M8" i="1"/>
  <c r="M11" i="1" s="1"/>
  <c r="Q7" i="1"/>
  <c r="Q194" i="1" s="1"/>
  <c r="O7" i="1"/>
  <c r="N7" i="1"/>
  <c r="L7" i="1"/>
  <c r="K7" i="1"/>
  <c r="J7" i="1"/>
  <c r="M6" i="1"/>
  <c r="P6" i="1" s="1"/>
  <c r="M5" i="1"/>
  <c r="M7" i="1" s="1"/>
  <c r="P8" i="1" l="1"/>
  <c r="P11" i="1" s="1"/>
  <c r="P16" i="1"/>
  <c r="P21" i="1"/>
  <c r="J194" i="1"/>
  <c r="L194" i="1"/>
  <c r="N194" i="1"/>
  <c r="O194" i="1"/>
  <c r="M16" i="1"/>
  <c r="M21" i="1"/>
  <c r="P5" i="1"/>
  <c r="P7" i="1" s="1"/>
  <c r="K194" i="1"/>
  <c r="M194" i="1" l="1"/>
  <c r="P194" i="1"/>
</calcChain>
</file>

<file path=xl/sharedStrings.xml><?xml version="1.0" encoding="utf-8"?>
<sst xmlns="http://schemas.openxmlformats.org/spreadsheetml/2006/main" count="513" uniqueCount="98">
  <si>
    <t xml:space="preserve">ВЕДОМОСТЬ </t>
  </si>
  <si>
    <t>аукционных единиц купли-продажи лесонасаждений  для аукциона (бизнес) на 2022год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</si>
  <si>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</si>
  <si>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</si>
  <si>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</si>
  <si>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</si>
  <si>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</si>
  <si>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</si>
  <si>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</si>
  <si>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</si>
  <si>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</si>
  <si>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</si>
  <si>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</si>
  <si>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</si>
  <si>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</si>
  <si>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</si>
  <si>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</si>
  <si>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</si>
  <si>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</si>
  <si>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</si>
  <si>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</si>
  <si>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</si>
  <si>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Казанкинское</t>
  </si>
  <si>
    <t xml:space="preserve">мягколиственное </t>
  </si>
  <si>
    <t>СР</t>
  </si>
  <si>
    <t>Осина</t>
  </si>
  <si>
    <t/>
  </si>
  <si>
    <t>береза</t>
  </si>
  <si>
    <t>16:41:000000:585</t>
  </si>
  <si>
    <t>9Ос1Б+Лп</t>
  </si>
  <si>
    <t>Светлогорское</t>
  </si>
  <si>
    <t>осина</t>
  </si>
  <si>
    <t>7Ос1Б2Лп</t>
  </si>
  <si>
    <t>липа</t>
  </si>
  <si>
    <t>16:41:000000:645</t>
  </si>
  <si>
    <t>6Ос2Б1Лп1Дн</t>
  </si>
  <si>
    <t>дуб</t>
  </si>
  <si>
    <t>Липа</t>
  </si>
  <si>
    <t>5Ос2Б2Лп1Дн</t>
  </si>
  <si>
    <t>мягколиственное</t>
  </si>
  <si>
    <t>7Ос2Лп1Б</t>
  </si>
  <si>
    <t>16:41:0000:647</t>
  </si>
  <si>
    <t>9Ос1Б</t>
  </si>
  <si>
    <t>7Ос3Лп+Кл+Дн</t>
  </si>
  <si>
    <t>7Ос2ЛП1Кл</t>
  </si>
  <si>
    <t>5Ос4Лп1Дн+Б</t>
  </si>
  <si>
    <t>16:41:0000:651</t>
  </si>
  <si>
    <t>10Ос+Лп</t>
  </si>
  <si>
    <t>16:41:0000:585</t>
  </si>
  <si>
    <t>7Лп1Дн2Кл+Ос</t>
  </si>
  <si>
    <t>клен</t>
  </si>
  <si>
    <t>16:41:0000:696</t>
  </si>
  <si>
    <t>8Ос1б1Лп+Кл</t>
  </si>
  <si>
    <t>16:41:0000:645</t>
  </si>
  <si>
    <t>7Ос3Б+Лп</t>
  </si>
  <si>
    <t>5Лп2Дн1Ос2Кл+Б</t>
  </si>
  <si>
    <t>16:41:0000:730</t>
  </si>
  <si>
    <t>8Ос1Б1Лп</t>
  </si>
  <si>
    <t>4Лп1Ос3Кл2Дн</t>
  </si>
  <si>
    <t>5Лп2Дн2Кл1Ос</t>
  </si>
  <si>
    <t>5Лп2Б2Ос1Дн+Кл</t>
  </si>
  <si>
    <t>16:41:0000:735</t>
  </si>
  <si>
    <t>5Лп5Ос</t>
  </si>
  <si>
    <t>7Лп3Кл+Б+Ос+Дн</t>
  </si>
  <si>
    <t>6Лп2Кл1Ос1Б</t>
  </si>
  <si>
    <t>8Лп2Дн+Лп</t>
  </si>
  <si>
    <t>7Ос3б+Лп</t>
  </si>
  <si>
    <t>16:41:000000:1068</t>
  </si>
  <si>
    <t>8Ос2Лп</t>
  </si>
  <si>
    <t>5Б4Лп1Ос+Кл</t>
  </si>
  <si>
    <t>16:41:000000:594</t>
  </si>
  <si>
    <t>5Лп3Дн1Ос1Б</t>
  </si>
  <si>
    <t>7Лп2Кл1Ос</t>
  </si>
  <si>
    <t>2Лп2Б1Ос1Дн+Лп</t>
  </si>
  <si>
    <t>6Лп2Дн1Кл1Ос+Б</t>
  </si>
  <si>
    <t>5Ос3Лп2Кл+Дн</t>
  </si>
  <si>
    <t>16:41:000000:1075</t>
  </si>
  <si>
    <t>7Лп2Кл1Дн+Ос</t>
  </si>
  <si>
    <t>5Ос5Лп</t>
  </si>
  <si>
    <t>4Лп3Ос2Б1Лп+Дн</t>
  </si>
  <si>
    <t>твердолиственное</t>
  </si>
  <si>
    <t>3Дн2Кл3Лп2Ос</t>
  </si>
  <si>
    <t>16:41:000000:726</t>
  </si>
  <si>
    <t>6Лп2Дн2Кл</t>
  </si>
  <si>
    <t>8Ос2Б</t>
  </si>
  <si>
    <t>6Лп1Дн2Ос1Кл+В</t>
  </si>
  <si>
    <t>16:41:000000:822</t>
  </si>
  <si>
    <t>8Ос1Б1Лп+Кл</t>
  </si>
  <si>
    <t>7Лп3Кл+Б+Ос</t>
  </si>
  <si>
    <t>5Лп2Дн1Ос2Кл</t>
  </si>
  <si>
    <t>7Лп1Ос1Дн1Кл</t>
  </si>
  <si>
    <t>ИТОГО</t>
  </si>
  <si>
    <t>Из ведомости исключены все виды ООПТ и резервных лесов, в т.ч. для населения.</t>
  </si>
  <si>
    <t>Делянки обсчитаны по ставкам 2022 года</t>
  </si>
  <si>
    <t>Руководитель-лесничий</t>
  </si>
  <si>
    <t>ГКУ "Черемшанское лесничество":</t>
  </si>
  <si>
    <t>А.Р. Мутыгуллин</t>
  </si>
  <si>
    <t>инженер лесопользования: Вахитова Л.Г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</si>
</sst>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/>
    </xf>
    <xf numFmtId="165" fontId="0" fillId="0" borderId="2" xfId="1" applyNumberFormat="1" applyFont="1" applyBorder="1"/>
    <xf numFmtId="165" fontId="5" fillId="0" borderId="2" xfId="1" applyNumberFormat="1" applyFont="1" applyBorder="1" applyAlignment="1">
      <alignment horizontal="center"/>
    </xf>
    <xf numFmtId="0" fontId="0" fillId="0" borderId="2" xfId="0" applyBorder="1"/>
    <xf numFmtId="2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2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/>
      <protection locked="0"/>
    </xf>
    <xf numFmtId="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/>
    <xf numFmtId="2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Border="1"/>
    <xf numFmtId="0" fontId="4" fillId="0" borderId="7" xfId="0" applyFont="1" applyBorder="1"/>
    <xf numFmtId="2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8" xfId="0" applyFont="1" applyBorder="1"/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abSelected="1" topLeftCell="A170" workbookViewId="0">
      <selection activeCell="A189" sqref="A189"/>
    </sheetView>
  </sheetViews>
  <sheetFormatPr defaultRowHeight="15" x14ac:dyDescent="0.25"/>
  <cols>
    <col min="1" max="1" width="5.7109375" customWidth="1"/>
    <col min="2" max="2" width="17.42578125" customWidth="1"/>
    <col min="7" max="7" width="15.140625" customWidth="1"/>
    <col min="8" max="8" width="8.28515625" customWidth="1"/>
    <col min="15" max="15" width="8.28515625" customWidth="1"/>
    <col min="16" max="16" width="11.85546875" customWidth="1"/>
    <col min="17" max="17" width="13" customWidth="1"/>
    <col min="18" max="18" width="11.7109375" customWidth="1"/>
    <col min="19" max="19" width="17.28515625" customWidth="1"/>
  </cols>
  <sheetData>
    <row r="1" spans="1:19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A3" s="46" t="s">
        <v>2</v>
      </c>
      <c r="B3" s="48" t="s">
        <v>3</v>
      </c>
      <c r="C3" s="46" t="s">
        <v>4</v>
      </c>
      <c r="D3" s="46" t="s">
        <v>5</v>
      </c>
      <c r="E3" s="46" t="s">
        <v>6</v>
      </c>
      <c r="F3" s="48" t="s">
        <v>7</v>
      </c>
      <c r="G3" s="46" t="s">
        <v>8</v>
      </c>
      <c r="H3" s="48" t="s">
        <v>9</v>
      </c>
      <c r="I3" s="48" t="s">
        <v>10</v>
      </c>
      <c r="J3" s="44" t="s">
        <v>11</v>
      </c>
      <c r="K3" s="44"/>
      <c r="L3" s="44"/>
      <c r="M3" s="44"/>
      <c r="N3" s="42" t="s">
        <v>12</v>
      </c>
      <c r="O3" s="42" t="s">
        <v>13</v>
      </c>
      <c r="P3" s="42" t="s">
        <v>14</v>
      </c>
      <c r="Q3" s="44" t="s">
        <v>15</v>
      </c>
      <c r="R3" s="44" t="s">
        <v>16</v>
      </c>
      <c r="S3" s="44" t="s">
        <v>17</v>
      </c>
    </row>
    <row r="4" spans="1:19" x14ac:dyDescent="0.25">
      <c r="A4" s="47"/>
      <c r="B4" s="49"/>
      <c r="C4" s="47"/>
      <c r="D4" s="47"/>
      <c r="E4" s="47"/>
      <c r="F4" s="49"/>
      <c r="G4" s="47"/>
      <c r="H4" s="49"/>
      <c r="I4" s="49"/>
      <c r="J4" s="1" t="s">
        <v>18</v>
      </c>
      <c r="K4" s="1" t="s">
        <v>19</v>
      </c>
      <c r="L4" s="1" t="s">
        <v>20</v>
      </c>
      <c r="M4" s="1" t="s">
        <v>21</v>
      </c>
      <c r="N4" s="43"/>
      <c r="O4" s="43"/>
      <c r="P4" s="43"/>
      <c r="Q4" s="44"/>
      <c r="R4" s="44"/>
      <c r="S4" s="44"/>
    </row>
    <row r="5" spans="1:19" x14ac:dyDescent="0.25">
      <c r="A5" s="2">
        <v>31</v>
      </c>
      <c r="B5" s="3" t="s">
        <v>22</v>
      </c>
      <c r="C5" s="2">
        <v>50</v>
      </c>
      <c r="D5" s="2">
        <v>2</v>
      </c>
      <c r="E5" s="2">
        <v>2</v>
      </c>
      <c r="F5" s="3">
        <v>2.4</v>
      </c>
      <c r="G5" s="2" t="s">
        <v>23</v>
      </c>
      <c r="H5" s="3" t="s">
        <v>24</v>
      </c>
      <c r="I5" s="3" t="s">
        <v>25</v>
      </c>
      <c r="J5" s="4">
        <v>19</v>
      </c>
      <c r="K5" s="4">
        <v>107</v>
      </c>
      <c r="L5" s="4">
        <v>2</v>
      </c>
      <c r="M5" s="4">
        <f>J5+K5+L5</f>
        <v>128</v>
      </c>
      <c r="N5" s="4">
        <v>334</v>
      </c>
      <c r="O5" s="4"/>
      <c r="P5" s="4">
        <f t="shared" ref="P5:P6" si="0">SUM(M5:O5)</f>
        <v>462</v>
      </c>
      <c r="Q5" s="4">
        <v>4702</v>
      </c>
      <c r="R5" s="5"/>
      <c r="S5" s="6"/>
    </row>
    <row r="6" spans="1:19" x14ac:dyDescent="0.25">
      <c r="A6" s="2" t="s">
        <v>26</v>
      </c>
      <c r="B6" s="3"/>
      <c r="C6" s="2"/>
      <c r="D6" s="7"/>
      <c r="E6" s="7"/>
      <c r="F6" s="8"/>
      <c r="G6" s="2" t="s">
        <v>29</v>
      </c>
      <c r="H6" s="8"/>
      <c r="I6" s="3" t="s">
        <v>27</v>
      </c>
      <c r="J6" s="4">
        <v>3</v>
      </c>
      <c r="K6" s="4">
        <v>10</v>
      </c>
      <c r="L6" s="4">
        <v>2</v>
      </c>
      <c r="M6" s="4">
        <f>J6+K6+L6</f>
        <v>15</v>
      </c>
      <c r="N6" s="4">
        <v>42</v>
      </c>
      <c r="O6" s="4"/>
      <c r="P6" s="4">
        <f t="shared" si="0"/>
        <v>57</v>
      </c>
      <c r="Q6" s="4">
        <v>2980.8</v>
      </c>
      <c r="R6" s="5"/>
      <c r="S6" s="9"/>
    </row>
    <row r="7" spans="1:19" x14ac:dyDescent="0.25">
      <c r="A7" s="2" t="s">
        <v>26</v>
      </c>
      <c r="B7" s="3"/>
      <c r="C7" s="2"/>
      <c r="D7" s="2"/>
      <c r="E7" s="2"/>
      <c r="F7" s="3"/>
      <c r="G7" s="2">
        <v>60</v>
      </c>
      <c r="H7" s="3"/>
      <c r="I7" s="8" t="s">
        <v>21</v>
      </c>
      <c r="J7" s="5">
        <f t="shared" ref="J7:Q7" si="1">SUM(J5:J6)</f>
        <v>22</v>
      </c>
      <c r="K7" s="5">
        <f t="shared" si="1"/>
        <v>117</v>
      </c>
      <c r="L7" s="5">
        <f t="shared" si="1"/>
        <v>4</v>
      </c>
      <c r="M7" s="5">
        <f t="shared" si="1"/>
        <v>143</v>
      </c>
      <c r="N7" s="5">
        <f t="shared" si="1"/>
        <v>376</v>
      </c>
      <c r="O7" s="5">
        <f t="shared" si="1"/>
        <v>0</v>
      </c>
      <c r="P7" s="10">
        <f t="shared" si="1"/>
        <v>519</v>
      </c>
      <c r="Q7" s="5">
        <f t="shared" si="1"/>
        <v>7682.8</v>
      </c>
      <c r="R7" s="5">
        <v>67608.639999999999</v>
      </c>
      <c r="S7" s="6" t="s">
        <v>28</v>
      </c>
    </row>
    <row r="8" spans="1:19" x14ac:dyDescent="0.25">
      <c r="A8" s="2">
        <v>32</v>
      </c>
      <c r="B8" s="3" t="s">
        <v>30</v>
      </c>
      <c r="C8" s="2">
        <v>45</v>
      </c>
      <c r="D8" s="2">
        <v>10</v>
      </c>
      <c r="E8" s="2">
        <v>3</v>
      </c>
      <c r="F8" s="3">
        <v>6.2</v>
      </c>
      <c r="G8" s="2" t="s">
        <v>23</v>
      </c>
      <c r="H8" s="3" t="s">
        <v>24</v>
      </c>
      <c r="I8" s="3" t="s">
        <v>31</v>
      </c>
      <c r="J8" s="4">
        <v>73</v>
      </c>
      <c r="K8" s="4">
        <v>93</v>
      </c>
      <c r="L8" s="4">
        <v>3</v>
      </c>
      <c r="M8" s="4">
        <f>J8+K8+L8</f>
        <v>169</v>
      </c>
      <c r="N8" s="4">
        <v>541</v>
      </c>
      <c r="O8" s="4"/>
      <c r="P8" s="4">
        <f t="shared" ref="P8:P10" si="2">SUM(M8:O8)</f>
        <v>710</v>
      </c>
      <c r="Q8" s="11">
        <v>6801.1</v>
      </c>
      <c r="R8" s="5"/>
      <c r="S8" s="6"/>
    </row>
    <row r="9" spans="1:19" x14ac:dyDescent="0.25">
      <c r="A9" s="2"/>
      <c r="B9" s="3"/>
      <c r="C9" s="2"/>
      <c r="D9" s="2"/>
      <c r="E9" s="2"/>
      <c r="F9" s="3"/>
      <c r="G9" s="2"/>
      <c r="H9" s="3"/>
      <c r="I9" s="3" t="s">
        <v>27</v>
      </c>
      <c r="J9" s="4">
        <v>3</v>
      </c>
      <c r="K9" s="4">
        <v>19</v>
      </c>
      <c r="L9" s="4">
        <v>6</v>
      </c>
      <c r="M9" s="4">
        <f>J9+K9+L9</f>
        <v>28</v>
      </c>
      <c r="N9" s="4">
        <v>91</v>
      </c>
      <c r="O9" s="4"/>
      <c r="P9" s="4">
        <f t="shared" si="2"/>
        <v>119</v>
      </c>
      <c r="Q9" s="11">
        <v>5377.7</v>
      </c>
      <c r="R9" s="5"/>
      <c r="S9" s="6"/>
    </row>
    <row r="10" spans="1:19" x14ac:dyDescent="0.25">
      <c r="A10" s="2" t="s">
        <v>26</v>
      </c>
      <c r="B10" s="3"/>
      <c r="C10" s="2"/>
      <c r="D10" s="2"/>
      <c r="E10" s="2"/>
      <c r="F10" s="3"/>
      <c r="G10" s="2" t="s">
        <v>32</v>
      </c>
      <c r="H10" s="3"/>
      <c r="I10" s="3" t="s">
        <v>33</v>
      </c>
      <c r="J10" s="4">
        <v>18</v>
      </c>
      <c r="K10" s="4">
        <v>45</v>
      </c>
      <c r="L10" s="4">
        <v>5</v>
      </c>
      <c r="M10" s="4">
        <f>SUBTOTAL(9,J10:L10)</f>
        <v>68</v>
      </c>
      <c r="N10" s="4">
        <v>244</v>
      </c>
      <c r="O10" s="4"/>
      <c r="P10" s="4">
        <f t="shared" si="2"/>
        <v>312</v>
      </c>
      <c r="Q10" s="11">
        <v>7692.4</v>
      </c>
      <c r="R10" s="5"/>
      <c r="S10" s="9"/>
    </row>
    <row r="11" spans="1:19" x14ac:dyDescent="0.25">
      <c r="A11" s="2" t="s">
        <v>26</v>
      </c>
      <c r="B11" s="3"/>
      <c r="C11" s="2"/>
      <c r="D11" s="7"/>
      <c r="E11" s="7"/>
      <c r="F11" s="8"/>
      <c r="G11" s="2">
        <v>50</v>
      </c>
      <c r="H11" s="8"/>
      <c r="I11" s="8" t="s">
        <v>21</v>
      </c>
      <c r="J11" s="5">
        <f t="shared" ref="J11:Q11" si="3">SUM(J8:J10)</f>
        <v>94</v>
      </c>
      <c r="K11" s="5">
        <f t="shared" si="3"/>
        <v>157</v>
      </c>
      <c r="L11" s="5">
        <f t="shared" si="3"/>
        <v>14</v>
      </c>
      <c r="M11" s="5">
        <f t="shared" si="3"/>
        <v>265</v>
      </c>
      <c r="N11" s="5">
        <f t="shared" si="3"/>
        <v>876</v>
      </c>
      <c r="O11" s="5">
        <f t="shared" si="3"/>
        <v>0</v>
      </c>
      <c r="P11" s="10">
        <f t="shared" si="3"/>
        <v>1141</v>
      </c>
      <c r="Q11" s="5">
        <f t="shared" si="3"/>
        <v>19871.199999999997</v>
      </c>
      <c r="R11" s="5">
        <v>172482.02</v>
      </c>
      <c r="S11" s="6" t="s">
        <v>34</v>
      </c>
    </row>
    <row r="12" spans="1:19" x14ac:dyDescent="0.25">
      <c r="A12" s="2">
        <v>33</v>
      </c>
      <c r="B12" s="3" t="s">
        <v>30</v>
      </c>
      <c r="C12" s="2">
        <v>45</v>
      </c>
      <c r="D12" s="2">
        <v>3</v>
      </c>
      <c r="E12" s="2">
        <v>2</v>
      </c>
      <c r="F12" s="3">
        <v>5.3</v>
      </c>
      <c r="G12" s="2" t="s">
        <v>23</v>
      </c>
      <c r="H12" s="3" t="s">
        <v>24</v>
      </c>
      <c r="I12" s="3" t="s">
        <v>25</v>
      </c>
      <c r="J12" s="4">
        <v>41</v>
      </c>
      <c r="K12" s="4">
        <v>65</v>
      </c>
      <c r="L12" s="4"/>
      <c r="M12" s="4">
        <f>J12+K12+L12</f>
        <v>106</v>
      </c>
      <c r="N12" s="4">
        <v>354</v>
      </c>
      <c r="O12" s="4"/>
      <c r="P12" s="4">
        <f t="shared" ref="P12:P15" si="4">SUM(M12:O12)</f>
        <v>460</v>
      </c>
      <c r="Q12" s="4">
        <v>4263.2</v>
      </c>
      <c r="R12" s="5"/>
      <c r="S12" s="6"/>
    </row>
    <row r="13" spans="1:19" x14ac:dyDescent="0.25">
      <c r="A13" s="2" t="s">
        <v>26</v>
      </c>
      <c r="B13" s="3"/>
      <c r="C13" s="2"/>
      <c r="D13" s="7"/>
      <c r="E13" s="7"/>
      <c r="F13" s="8"/>
      <c r="G13" s="2" t="s">
        <v>35</v>
      </c>
      <c r="H13" s="8"/>
      <c r="I13" s="3" t="s">
        <v>27</v>
      </c>
      <c r="J13" s="4">
        <v>6</v>
      </c>
      <c r="K13" s="4">
        <v>29</v>
      </c>
      <c r="L13" s="4">
        <v>9</v>
      </c>
      <c r="M13" s="4">
        <f>J13+K13+L13</f>
        <v>44</v>
      </c>
      <c r="N13" s="4">
        <v>207</v>
      </c>
      <c r="O13" s="4"/>
      <c r="P13" s="4">
        <f t="shared" si="4"/>
        <v>251</v>
      </c>
      <c r="Q13" s="4">
        <v>9387</v>
      </c>
      <c r="R13" s="5"/>
      <c r="S13" s="6"/>
    </row>
    <row r="14" spans="1:19" x14ac:dyDescent="0.25">
      <c r="A14" s="2"/>
      <c r="B14" s="3"/>
      <c r="C14" s="2"/>
      <c r="D14" s="7"/>
      <c r="E14" s="7"/>
      <c r="F14" s="8"/>
      <c r="G14" s="2">
        <v>55</v>
      </c>
      <c r="H14" s="8"/>
      <c r="I14" s="3" t="s">
        <v>36</v>
      </c>
      <c r="J14" s="4">
        <v>8</v>
      </c>
      <c r="K14" s="4">
        <v>8</v>
      </c>
      <c r="L14" s="4"/>
      <c r="M14" s="4">
        <f>J14+K14+L14</f>
        <v>16</v>
      </c>
      <c r="N14" s="4">
        <v>129</v>
      </c>
      <c r="O14" s="4"/>
      <c r="P14" s="4">
        <f t="shared" si="4"/>
        <v>145</v>
      </c>
      <c r="Q14" s="4">
        <v>29862</v>
      </c>
      <c r="R14" s="5"/>
      <c r="S14" s="6"/>
    </row>
    <row r="15" spans="1:19" x14ac:dyDescent="0.25">
      <c r="A15" s="2" t="s">
        <v>26</v>
      </c>
      <c r="B15" s="3"/>
      <c r="C15" s="2"/>
      <c r="D15" s="2"/>
      <c r="E15" s="2"/>
      <c r="F15" s="3"/>
      <c r="G15" s="2"/>
      <c r="H15" s="3"/>
      <c r="I15" s="3" t="s">
        <v>37</v>
      </c>
      <c r="J15" s="4">
        <v>16</v>
      </c>
      <c r="K15" s="4">
        <v>36</v>
      </c>
      <c r="L15" s="4">
        <v>2</v>
      </c>
      <c r="M15" s="4">
        <f>J15+K15+L15</f>
        <v>54</v>
      </c>
      <c r="N15" s="4">
        <v>226</v>
      </c>
      <c r="O15" s="4"/>
      <c r="P15" s="4">
        <f t="shared" si="4"/>
        <v>280</v>
      </c>
      <c r="Q15" s="4">
        <v>6351.6</v>
      </c>
      <c r="R15" s="5"/>
      <c r="S15" s="9"/>
    </row>
    <row r="16" spans="1:19" x14ac:dyDescent="0.25">
      <c r="A16" s="2" t="s">
        <v>26</v>
      </c>
      <c r="B16" s="3"/>
      <c r="C16" s="2"/>
      <c r="D16" s="2"/>
      <c r="E16" s="2"/>
      <c r="F16" s="3"/>
      <c r="G16" s="2"/>
      <c r="H16" s="3"/>
      <c r="I16" s="8" t="s">
        <v>21</v>
      </c>
      <c r="J16" s="5">
        <f t="shared" ref="J16:Q16" si="5">SUM(J12:J15)</f>
        <v>71</v>
      </c>
      <c r="K16" s="5">
        <f t="shared" si="5"/>
        <v>138</v>
      </c>
      <c r="L16" s="5">
        <f t="shared" si="5"/>
        <v>11</v>
      </c>
      <c r="M16" s="5">
        <f t="shared" si="5"/>
        <v>220</v>
      </c>
      <c r="N16" s="5">
        <f t="shared" si="5"/>
        <v>916</v>
      </c>
      <c r="O16" s="5">
        <f t="shared" si="5"/>
        <v>0</v>
      </c>
      <c r="P16" s="10">
        <f t="shared" si="5"/>
        <v>1136</v>
      </c>
      <c r="Q16" s="5">
        <f t="shared" si="5"/>
        <v>49863.799999999996</v>
      </c>
      <c r="R16" s="5">
        <v>180506.96</v>
      </c>
      <c r="S16" s="6" t="s">
        <v>34</v>
      </c>
    </row>
    <row r="17" spans="1:19" x14ac:dyDescent="0.25">
      <c r="A17" s="2">
        <v>34</v>
      </c>
      <c r="B17" s="3" t="s">
        <v>30</v>
      </c>
      <c r="C17" s="2">
        <v>45</v>
      </c>
      <c r="D17" s="2">
        <v>12</v>
      </c>
      <c r="E17" s="2">
        <v>4</v>
      </c>
      <c r="F17" s="3">
        <v>7.5</v>
      </c>
      <c r="G17" s="2" t="s">
        <v>23</v>
      </c>
      <c r="H17" s="3" t="s">
        <v>24</v>
      </c>
      <c r="I17" s="3" t="s">
        <v>31</v>
      </c>
      <c r="J17" s="4">
        <v>56</v>
      </c>
      <c r="K17" s="4">
        <v>82</v>
      </c>
      <c r="L17" s="4">
        <v>3</v>
      </c>
      <c r="M17" s="4">
        <f>J17+K17+L17</f>
        <v>141</v>
      </c>
      <c r="N17" s="4">
        <v>350</v>
      </c>
      <c r="O17" s="4"/>
      <c r="P17" s="4">
        <f t="shared" ref="P17:P20" si="6">SUM(M17:O17)</f>
        <v>491</v>
      </c>
      <c r="Q17" s="4">
        <v>5504.8</v>
      </c>
      <c r="R17" s="5"/>
      <c r="S17" s="6"/>
    </row>
    <row r="18" spans="1:19" x14ac:dyDescent="0.25">
      <c r="A18" s="2"/>
      <c r="B18" s="3"/>
      <c r="C18" s="2"/>
      <c r="D18" s="2"/>
      <c r="E18" s="2"/>
      <c r="F18" s="3"/>
      <c r="G18" s="2" t="s">
        <v>38</v>
      </c>
      <c r="H18" s="3"/>
      <c r="I18" s="3" t="s">
        <v>36</v>
      </c>
      <c r="J18" s="4"/>
      <c r="K18" s="4">
        <v>19</v>
      </c>
      <c r="L18" s="4">
        <v>4</v>
      </c>
      <c r="M18" s="4">
        <f t="shared" ref="M18:M19" si="7">J18+K18+L18</f>
        <v>23</v>
      </c>
      <c r="N18" s="4">
        <v>112</v>
      </c>
      <c r="O18" s="4"/>
      <c r="P18" s="4">
        <f t="shared" si="6"/>
        <v>135</v>
      </c>
      <c r="Q18" s="4">
        <v>31157.3</v>
      </c>
      <c r="R18" s="5"/>
      <c r="S18" s="6"/>
    </row>
    <row r="19" spans="1:19" x14ac:dyDescent="0.25">
      <c r="A19" s="2"/>
      <c r="B19" s="3"/>
      <c r="C19" s="2"/>
      <c r="D19" s="2"/>
      <c r="E19" s="2"/>
      <c r="F19" s="3"/>
      <c r="G19" s="2">
        <v>55</v>
      </c>
      <c r="H19" s="3"/>
      <c r="I19" s="3" t="s">
        <v>27</v>
      </c>
      <c r="J19" s="4">
        <v>2</v>
      </c>
      <c r="K19" s="4">
        <v>40</v>
      </c>
      <c r="L19" s="4">
        <v>13</v>
      </c>
      <c r="M19" s="4">
        <f t="shared" si="7"/>
        <v>55</v>
      </c>
      <c r="N19" s="4">
        <v>167</v>
      </c>
      <c r="O19" s="4"/>
      <c r="P19" s="4">
        <f t="shared" si="6"/>
        <v>222</v>
      </c>
      <c r="Q19" s="4">
        <v>10064.9</v>
      </c>
      <c r="R19" s="5"/>
      <c r="S19" s="6"/>
    </row>
    <row r="20" spans="1:19" x14ac:dyDescent="0.25">
      <c r="A20" s="2" t="s">
        <v>26</v>
      </c>
      <c r="B20" s="3"/>
      <c r="C20" s="2"/>
      <c r="D20" s="7"/>
      <c r="E20" s="7"/>
      <c r="F20" s="8"/>
      <c r="G20" s="2"/>
      <c r="H20" s="8"/>
      <c r="I20" s="3" t="s">
        <v>33</v>
      </c>
      <c r="J20" s="4">
        <v>4</v>
      </c>
      <c r="K20" s="4">
        <v>57</v>
      </c>
      <c r="L20" s="4">
        <v>6</v>
      </c>
      <c r="M20" s="4">
        <f>J20+K20+L20</f>
        <v>67</v>
      </c>
      <c r="N20" s="4">
        <v>234</v>
      </c>
      <c r="O20" s="4"/>
      <c r="P20" s="4">
        <f t="shared" si="6"/>
        <v>301</v>
      </c>
      <c r="Q20" s="4">
        <v>7010.9</v>
      </c>
      <c r="R20" s="5"/>
      <c r="S20" s="9"/>
    </row>
    <row r="21" spans="1:19" x14ac:dyDescent="0.25">
      <c r="A21" s="2" t="s">
        <v>26</v>
      </c>
      <c r="B21" s="3"/>
      <c r="C21" s="2"/>
      <c r="D21" s="2"/>
      <c r="E21" s="2"/>
      <c r="F21" s="3"/>
      <c r="G21" s="2"/>
      <c r="H21" s="3"/>
      <c r="I21" s="8" t="s">
        <v>21</v>
      </c>
      <c r="J21" s="5">
        <f t="shared" ref="J21:Q21" si="8">SUM(J17:J20)</f>
        <v>62</v>
      </c>
      <c r="K21" s="5">
        <f t="shared" si="8"/>
        <v>198</v>
      </c>
      <c r="L21" s="5">
        <f t="shared" si="8"/>
        <v>26</v>
      </c>
      <c r="M21" s="5">
        <f t="shared" si="8"/>
        <v>286</v>
      </c>
      <c r="N21" s="5">
        <f t="shared" si="8"/>
        <v>863</v>
      </c>
      <c r="O21" s="5">
        <f t="shared" si="8"/>
        <v>0</v>
      </c>
      <c r="P21" s="10">
        <f t="shared" si="8"/>
        <v>1149</v>
      </c>
      <c r="Q21" s="5">
        <f t="shared" si="8"/>
        <v>53737.9</v>
      </c>
      <c r="R21" s="5">
        <v>238596.28</v>
      </c>
      <c r="S21" s="6" t="s">
        <v>34</v>
      </c>
    </row>
    <row r="22" spans="1:19" x14ac:dyDescent="0.25">
      <c r="A22" s="2">
        <v>35</v>
      </c>
      <c r="B22" s="3" t="s">
        <v>22</v>
      </c>
      <c r="C22" s="2">
        <v>3</v>
      </c>
      <c r="D22" s="2">
        <v>20</v>
      </c>
      <c r="E22" s="2">
        <v>1</v>
      </c>
      <c r="F22" s="3">
        <v>5</v>
      </c>
      <c r="G22" s="2" t="s">
        <v>39</v>
      </c>
      <c r="H22" s="3" t="s">
        <v>24</v>
      </c>
      <c r="I22" s="3" t="s">
        <v>31</v>
      </c>
      <c r="J22" s="4">
        <v>23</v>
      </c>
      <c r="K22" s="4">
        <v>175</v>
      </c>
      <c r="L22" s="4">
        <v>19</v>
      </c>
      <c r="M22" s="4">
        <f>SUBTOTAL(9,J22:L22)</f>
        <v>217</v>
      </c>
      <c r="N22" s="4">
        <v>482</v>
      </c>
      <c r="O22" s="4"/>
      <c r="P22" s="4">
        <f>SUM(M22:O22)</f>
        <v>699</v>
      </c>
      <c r="Q22" s="4">
        <v>7535</v>
      </c>
      <c r="R22" s="4"/>
      <c r="S22" s="9"/>
    </row>
    <row r="23" spans="1:19" x14ac:dyDescent="0.25">
      <c r="A23" s="2"/>
      <c r="B23" s="3"/>
      <c r="C23" s="2"/>
      <c r="D23" s="2"/>
      <c r="E23" s="2"/>
      <c r="F23" s="3"/>
      <c r="G23" s="2" t="s">
        <v>40</v>
      </c>
      <c r="H23" s="3"/>
      <c r="I23" s="3" t="s">
        <v>27</v>
      </c>
      <c r="J23" s="4"/>
      <c r="K23" s="4">
        <v>13</v>
      </c>
      <c r="L23" s="4">
        <v>19</v>
      </c>
      <c r="M23" s="4">
        <f>SUBTOTAL(9,J23:L23)</f>
        <v>32</v>
      </c>
      <c r="N23" s="4">
        <v>78</v>
      </c>
      <c r="O23" s="4"/>
      <c r="P23" s="4">
        <f>SUM(M23:O23)</f>
        <v>110</v>
      </c>
      <c r="Q23" s="4">
        <v>4629.6000000000004</v>
      </c>
      <c r="R23" s="4"/>
      <c r="S23" s="9"/>
    </row>
    <row r="24" spans="1:19" x14ac:dyDescent="0.25">
      <c r="A24" s="2" t="s">
        <v>26</v>
      </c>
      <c r="B24" s="3"/>
      <c r="C24" s="2"/>
      <c r="D24" s="2"/>
      <c r="E24" s="2"/>
      <c r="F24" s="3"/>
      <c r="G24" s="2">
        <v>55</v>
      </c>
      <c r="H24" s="3"/>
      <c r="I24" s="12" t="s">
        <v>33</v>
      </c>
      <c r="J24" s="13">
        <v>1</v>
      </c>
      <c r="K24" s="13">
        <v>35</v>
      </c>
      <c r="L24" s="13">
        <v>27</v>
      </c>
      <c r="M24" s="4">
        <f>SUBTOTAL(9,J24:L24)</f>
        <v>63</v>
      </c>
      <c r="N24" s="14">
        <v>197</v>
      </c>
      <c r="O24" s="15"/>
      <c r="P24" s="4">
        <f>SUM(M24:O24)</f>
        <v>260</v>
      </c>
      <c r="Q24" s="4">
        <v>5413</v>
      </c>
      <c r="R24" s="4"/>
      <c r="S24" s="16"/>
    </row>
    <row r="25" spans="1:19" x14ac:dyDescent="0.25">
      <c r="A25" s="2" t="s">
        <v>26</v>
      </c>
      <c r="B25" s="3"/>
      <c r="C25" s="2"/>
      <c r="D25" s="7"/>
      <c r="E25" s="7"/>
      <c r="F25" s="8"/>
      <c r="H25" s="8"/>
      <c r="I25" s="8" t="s">
        <v>21</v>
      </c>
      <c r="J25" s="5">
        <f>SUM(J22:J24)</f>
        <v>24</v>
      </c>
      <c r="K25" s="5">
        <f t="shared" ref="K25:M25" si="9">SUM(K22:K24)</f>
        <v>223</v>
      </c>
      <c r="L25" s="5">
        <f t="shared" si="9"/>
        <v>65</v>
      </c>
      <c r="M25" s="5">
        <f t="shared" si="9"/>
        <v>312</v>
      </c>
      <c r="N25" s="5">
        <f>SUM(N22:N24)</f>
        <v>757</v>
      </c>
      <c r="O25" s="5">
        <f>SUM(O22:O23)</f>
        <v>0</v>
      </c>
      <c r="P25" s="10">
        <f>SUM(P22:P24)</f>
        <v>1069</v>
      </c>
      <c r="Q25" s="5">
        <f t="shared" ref="Q25" si="10">SUM(Q22:Q24)</f>
        <v>17577.599999999999</v>
      </c>
      <c r="R25" s="5">
        <v>141675.46</v>
      </c>
      <c r="S25" s="6" t="s">
        <v>41</v>
      </c>
    </row>
    <row r="26" spans="1:19" x14ac:dyDescent="0.25">
      <c r="A26" s="2">
        <v>36</v>
      </c>
      <c r="B26" s="3" t="s">
        <v>22</v>
      </c>
      <c r="C26" s="2">
        <v>3</v>
      </c>
      <c r="D26" s="2">
        <v>20</v>
      </c>
      <c r="E26" s="2">
        <v>2</v>
      </c>
      <c r="F26" s="3">
        <v>5</v>
      </c>
      <c r="G26" s="2" t="s">
        <v>39</v>
      </c>
      <c r="H26" s="3" t="s">
        <v>24</v>
      </c>
      <c r="I26" s="3" t="s">
        <v>25</v>
      </c>
      <c r="J26" s="4">
        <v>28</v>
      </c>
      <c r="K26" s="4">
        <v>185</v>
      </c>
      <c r="L26" s="4">
        <v>17</v>
      </c>
      <c r="M26" s="4">
        <f>SUBTOTAL(9,J26:L26)</f>
        <v>230</v>
      </c>
      <c r="N26" s="4">
        <v>470</v>
      </c>
      <c r="O26" s="4"/>
      <c r="P26" s="4">
        <f>SUM(M26:O26)</f>
        <v>700</v>
      </c>
      <c r="Q26" s="4">
        <v>8028.6</v>
      </c>
      <c r="R26" s="4"/>
      <c r="S26" s="17"/>
    </row>
    <row r="27" spans="1:19" x14ac:dyDescent="0.25">
      <c r="A27" s="2" t="s">
        <v>26</v>
      </c>
      <c r="B27" s="18"/>
      <c r="C27" s="2"/>
      <c r="D27" s="7"/>
      <c r="E27" s="7"/>
      <c r="F27" s="8"/>
      <c r="G27" s="2" t="s">
        <v>40</v>
      </c>
      <c r="H27" s="8"/>
      <c r="I27" s="3" t="s">
        <v>27</v>
      </c>
      <c r="J27" s="4"/>
      <c r="K27" s="4">
        <v>14</v>
      </c>
      <c r="L27" s="4">
        <v>18</v>
      </c>
      <c r="M27" s="4">
        <f>SUBTOTAL(9,J27:L27)</f>
        <v>32</v>
      </c>
      <c r="N27" s="4">
        <v>79</v>
      </c>
      <c r="O27" s="4"/>
      <c r="P27" s="4">
        <f>SUM(M27:O27)</f>
        <v>111</v>
      </c>
      <c r="Q27" s="4">
        <v>4721.6000000000004</v>
      </c>
      <c r="R27" s="4"/>
      <c r="S27" s="4"/>
    </row>
    <row r="28" spans="1:19" x14ac:dyDescent="0.25">
      <c r="A28" s="2"/>
      <c r="B28" s="18"/>
      <c r="C28" s="2"/>
      <c r="D28" s="7"/>
      <c r="E28" s="7"/>
      <c r="F28" s="8"/>
      <c r="G28" s="2">
        <v>55</v>
      </c>
      <c r="H28" s="8"/>
      <c r="I28" s="3" t="s">
        <v>33</v>
      </c>
      <c r="J28" s="4">
        <v>1</v>
      </c>
      <c r="K28" s="4">
        <v>39</v>
      </c>
      <c r="L28" s="4">
        <v>30</v>
      </c>
      <c r="M28" s="4">
        <f>SUBTOTAL(9,J28:L28)</f>
        <v>70</v>
      </c>
      <c r="N28" s="4">
        <v>190</v>
      </c>
      <c r="O28" s="4"/>
      <c r="P28" s="4">
        <f>SUM(M28:O28)</f>
        <v>260</v>
      </c>
      <c r="Q28" s="4">
        <v>5932.4</v>
      </c>
      <c r="R28" s="4"/>
      <c r="S28" s="4"/>
    </row>
    <row r="29" spans="1:19" x14ac:dyDescent="0.25">
      <c r="A29" s="2" t="s">
        <v>26</v>
      </c>
      <c r="B29" s="3"/>
      <c r="C29" s="2"/>
      <c r="D29" s="2"/>
      <c r="E29" s="2"/>
      <c r="F29" s="3"/>
      <c r="G29" s="2"/>
      <c r="H29" s="3"/>
      <c r="I29" s="8" t="s">
        <v>21</v>
      </c>
      <c r="J29" s="5">
        <f>SUM(J26:J28)</f>
        <v>29</v>
      </c>
      <c r="K29" s="5">
        <f>SUM(K26:K28)</f>
        <v>238</v>
      </c>
      <c r="L29" s="5">
        <f>SUM(L26:L28)</f>
        <v>65</v>
      </c>
      <c r="M29" s="5">
        <f>SUM(M26:M28)</f>
        <v>332</v>
      </c>
      <c r="N29" s="5">
        <f>SUM(N26:N28)</f>
        <v>739</v>
      </c>
      <c r="O29" s="5">
        <f t="shared" ref="O29" si="11">SUM(O26:O27)</f>
        <v>0</v>
      </c>
      <c r="P29" s="10">
        <f>SUM(P26:P28)</f>
        <v>1071</v>
      </c>
      <c r="Q29" s="5">
        <f>SUM(Q26:Q28)</f>
        <v>18682.599999999999</v>
      </c>
      <c r="R29" s="5">
        <v>142735.06</v>
      </c>
      <c r="S29" s="6" t="s">
        <v>41</v>
      </c>
    </row>
    <row r="30" spans="1:19" x14ac:dyDescent="0.25">
      <c r="A30" s="2">
        <v>37</v>
      </c>
      <c r="B30" s="3" t="s">
        <v>22</v>
      </c>
      <c r="C30" s="2">
        <v>2</v>
      </c>
      <c r="D30" s="2">
        <v>22</v>
      </c>
      <c r="E30" s="2">
        <v>1</v>
      </c>
      <c r="F30" s="3">
        <v>2.4</v>
      </c>
      <c r="G30" s="2" t="s">
        <v>39</v>
      </c>
      <c r="H30" s="3" t="s">
        <v>24</v>
      </c>
      <c r="I30" s="3" t="s">
        <v>25</v>
      </c>
      <c r="J30" s="4">
        <v>40</v>
      </c>
      <c r="K30" s="4">
        <v>155</v>
      </c>
      <c r="L30" s="4">
        <v>19</v>
      </c>
      <c r="M30" s="4">
        <f>SUBTOTAL(9,J30:L30)</f>
        <v>214</v>
      </c>
      <c r="N30" s="4">
        <v>443</v>
      </c>
      <c r="O30" s="4"/>
      <c r="P30" s="4">
        <f>SUM(M30:O30)</f>
        <v>657</v>
      </c>
      <c r="Q30" s="4">
        <v>7567.7</v>
      </c>
      <c r="R30" s="4"/>
      <c r="S30" s="9"/>
    </row>
    <row r="31" spans="1:19" x14ac:dyDescent="0.25">
      <c r="A31" s="2" t="s">
        <v>26</v>
      </c>
      <c r="B31" s="3"/>
      <c r="C31" s="2"/>
      <c r="D31" s="2"/>
      <c r="E31" s="2"/>
      <c r="F31" s="3"/>
      <c r="G31" s="2" t="s">
        <v>42</v>
      </c>
      <c r="H31" s="3"/>
      <c r="I31" s="3" t="s">
        <v>27</v>
      </c>
      <c r="J31" s="4">
        <v>3</v>
      </c>
      <c r="K31" s="4">
        <v>16</v>
      </c>
      <c r="L31" s="4">
        <v>6</v>
      </c>
      <c r="M31" s="4">
        <f>SUBTOTAL(9,J31:L31)</f>
        <v>25</v>
      </c>
      <c r="N31" s="4">
        <v>56</v>
      </c>
      <c r="O31" s="4"/>
      <c r="P31" s="4">
        <f>SUM(M31:O31)</f>
        <v>81</v>
      </c>
      <c r="Q31" s="4">
        <v>4448.2</v>
      </c>
      <c r="R31" s="4"/>
      <c r="S31" s="9"/>
    </row>
    <row r="32" spans="1:19" x14ac:dyDescent="0.25">
      <c r="A32" s="2" t="s">
        <v>26</v>
      </c>
      <c r="B32" s="3"/>
      <c r="C32" s="2"/>
      <c r="D32" s="7"/>
      <c r="E32" s="7"/>
      <c r="F32" s="8"/>
      <c r="G32" s="2">
        <v>55</v>
      </c>
      <c r="H32" s="8"/>
      <c r="I32" s="8" t="s">
        <v>21</v>
      </c>
      <c r="J32" s="5">
        <f t="shared" ref="J32:Q32" si="12">SUM(J30:J31)</f>
        <v>43</v>
      </c>
      <c r="K32" s="5">
        <f t="shared" si="12"/>
        <v>171</v>
      </c>
      <c r="L32" s="5">
        <f t="shared" si="12"/>
        <v>25</v>
      </c>
      <c r="M32" s="5">
        <f t="shared" si="12"/>
        <v>239</v>
      </c>
      <c r="N32" s="5">
        <f t="shared" si="12"/>
        <v>499</v>
      </c>
      <c r="O32" s="5">
        <f t="shared" si="12"/>
        <v>0</v>
      </c>
      <c r="P32" s="10">
        <f t="shared" si="12"/>
        <v>738</v>
      </c>
      <c r="Q32" s="19">
        <f t="shared" si="12"/>
        <v>12015.9</v>
      </c>
      <c r="R32" s="20">
        <v>72576.039999999994</v>
      </c>
      <c r="S32" s="6" t="s">
        <v>41</v>
      </c>
    </row>
    <row r="33" spans="1:19" x14ac:dyDescent="0.25">
      <c r="A33" s="2">
        <v>38</v>
      </c>
      <c r="B33" s="3" t="s">
        <v>22</v>
      </c>
      <c r="C33" s="2">
        <v>4</v>
      </c>
      <c r="D33" s="2">
        <v>7</v>
      </c>
      <c r="E33" s="2">
        <v>1</v>
      </c>
      <c r="F33" s="3">
        <v>7.5</v>
      </c>
      <c r="G33" s="2" t="s">
        <v>39</v>
      </c>
      <c r="H33" s="3" t="s">
        <v>24</v>
      </c>
      <c r="I33" s="3" t="s">
        <v>25</v>
      </c>
      <c r="J33" s="4">
        <v>79</v>
      </c>
      <c r="K33" s="4">
        <v>234</v>
      </c>
      <c r="L33" s="4">
        <v>26</v>
      </c>
      <c r="M33" s="4">
        <f>SUBTOTAL(9,J33:L33)</f>
        <v>339</v>
      </c>
      <c r="N33" s="4">
        <v>717</v>
      </c>
      <c r="O33" s="4"/>
      <c r="P33" s="4">
        <f>SUM(M33:O33)</f>
        <v>1056</v>
      </c>
      <c r="Q33" s="4">
        <v>12229.9</v>
      </c>
      <c r="R33" s="21"/>
      <c r="S33" s="9"/>
    </row>
    <row r="34" spans="1:19" x14ac:dyDescent="0.25">
      <c r="A34" s="2" t="s">
        <v>26</v>
      </c>
      <c r="B34" s="3"/>
      <c r="C34" s="2"/>
      <c r="D34" s="2"/>
      <c r="E34" s="2"/>
      <c r="F34" s="3"/>
      <c r="G34" s="2" t="s">
        <v>43</v>
      </c>
      <c r="H34" s="3"/>
      <c r="I34" s="3" t="s">
        <v>33</v>
      </c>
      <c r="J34" s="4">
        <v>14</v>
      </c>
      <c r="K34" s="4">
        <v>108</v>
      </c>
      <c r="L34" s="4">
        <v>29</v>
      </c>
      <c r="M34" s="4">
        <f>SUBTOTAL(9,J34:L34)</f>
        <v>151</v>
      </c>
      <c r="N34" s="4">
        <v>399</v>
      </c>
      <c r="O34" s="4"/>
      <c r="P34" s="4">
        <f>SUM(M34:O34)</f>
        <v>550</v>
      </c>
      <c r="Q34" s="4">
        <v>14898.8</v>
      </c>
      <c r="R34" s="4"/>
      <c r="S34" s="9"/>
    </row>
    <row r="35" spans="1:19" x14ac:dyDescent="0.25">
      <c r="A35" s="2" t="s">
        <v>26</v>
      </c>
      <c r="B35" s="3"/>
      <c r="C35" s="2"/>
      <c r="D35" s="7"/>
      <c r="E35" s="7"/>
      <c r="F35" s="8"/>
      <c r="G35" s="2">
        <v>70</v>
      </c>
      <c r="H35" s="8"/>
      <c r="I35" s="8" t="s">
        <v>21</v>
      </c>
      <c r="J35" s="5">
        <f t="shared" ref="J35:Q35" si="13">SUM(J33:J34)</f>
        <v>93</v>
      </c>
      <c r="K35" s="5">
        <f t="shared" si="13"/>
        <v>342</v>
      </c>
      <c r="L35" s="5">
        <f t="shared" si="13"/>
        <v>55</v>
      </c>
      <c r="M35" s="5">
        <f t="shared" si="13"/>
        <v>490</v>
      </c>
      <c r="N35" s="5">
        <f t="shared" si="13"/>
        <v>1116</v>
      </c>
      <c r="O35" s="5">
        <f t="shared" si="13"/>
        <v>0</v>
      </c>
      <c r="P35" s="10">
        <f t="shared" si="13"/>
        <v>1606</v>
      </c>
      <c r="Q35" s="5">
        <f t="shared" si="13"/>
        <v>27128.699999999997</v>
      </c>
      <c r="R35" s="5">
        <v>212417.72</v>
      </c>
      <c r="S35" s="6" t="s">
        <v>41</v>
      </c>
    </row>
    <row r="36" spans="1:19" x14ac:dyDescent="0.25">
      <c r="A36" s="2">
        <v>39</v>
      </c>
      <c r="B36" s="3" t="s">
        <v>22</v>
      </c>
      <c r="C36" s="2">
        <v>15</v>
      </c>
      <c r="D36" s="2">
        <v>9</v>
      </c>
      <c r="E36" s="2">
        <v>1</v>
      </c>
      <c r="F36" s="3">
        <v>8.1999999999999993</v>
      </c>
      <c r="G36" s="2" t="s">
        <v>39</v>
      </c>
      <c r="H36" s="3" t="s">
        <v>24</v>
      </c>
      <c r="I36" s="3" t="s">
        <v>33</v>
      </c>
      <c r="J36" s="4"/>
      <c r="K36" s="4">
        <v>49</v>
      </c>
      <c r="L36" s="4">
        <v>24</v>
      </c>
      <c r="M36" s="4">
        <f>J36+K36+L36</f>
        <v>73</v>
      </c>
      <c r="N36" s="4">
        <v>224</v>
      </c>
      <c r="O36" s="4"/>
      <c r="P36" s="4">
        <f t="shared" ref="P36:P38" si="14">SUM(M36:O36)</f>
        <v>297</v>
      </c>
      <c r="Q36" s="4">
        <v>6565.3</v>
      </c>
      <c r="R36" s="4"/>
      <c r="S36" s="6"/>
    </row>
    <row r="37" spans="1:19" x14ac:dyDescent="0.25">
      <c r="A37" s="2"/>
      <c r="B37" s="3"/>
      <c r="C37" s="2"/>
      <c r="D37" s="2"/>
      <c r="E37" s="2"/>
      <c r="F37" s="3"/>
      <c r="G37" s="2" t="s">
        <v>44</v>
      </c>
      <c r="H37" s="3"/>
      <c r="I37" s="3" t="s">
        <v>36</v>
      </c>
      <c r="J37" s="4"/>
      <c r="K37" s="4"/>
      <c r="L37" s="4"/>
      <c r="M37" s="4">
        <f>J37+K37+L37</f>
        <v>0</v>
      </c>
      <c r="N37" s="4">
        <v>151</v>
      </c>
      <c r="O37" s="4"/>
      <c r="P37" s="4">
        <f t="shared" si="14"/>
        <v>151</v>
      </c>
      <c r="Q37" s="4">
        <v>7912.4</v>
      </c>
      <c r="R37" s="4"/>
      <c r="S37" s="6"/>
    </row>
    <row r="38" spans="1:19" x14ac:dyDescent="0.25">
      <c r="A38" s="2" t="s">
        <v>26</v>
      </c>
      <c r="B38" s="3"/>
      <c r="C38" s="2"/>
      <c r="D38" s="7"/>
      <c r="E38" s="7"/>
      <c r="F38" s="8"/>
      <c r="G38" s="2">
        <v>45</v>
      </c>
      <c r="H38" s="8"/>
      <c r="I38" s="3" t="s">
        <v>27</v>
      </c>
      <c r="J38" s="4">
        <v>27</v>
      </c>
      <c r="K38" s="4">
        <v>178</v>
      </c>
      <c r="L38" s="4">
        <v>17</v>
      </c>
      <c r="M38" s="4">
        <f>J38+K38+L38</f>
        <v>222</v>
      </c>
      <c r="N38" s="4">
        <v>601</v>
      </c>
      <c r="O38" s="4"/>
      <c r="P38" s="4">
        <f t="shared" si="14"/>
        <v>823</v>
      </c>
      <c r="Q38" s="4">
        <v>7901.7</v>
      </c>
      <c r="R38" s="4"/>
      <c r="S38" s="17"/>
    </row>
    <row r="39" spans="1:19" x14ac:dyDescent="0.25">
      <c r="A39" s="2" t="s">
        <v>26</v>
      </c>
      <c r="B39" s="3"/>
      <c r="C39" s="2"/>
      <c r="D39" s="2"/>
      <c r="E39" s="2"/>
      <c r="F39" s="3"/>
      <c r="H39" s="3"/>
      <c r="I39" s="8" t="s">
        <v>21</v>
      </c>
      <c r="J39" s="5">
        <f t="shared" ref="J39:Q39" si="15">SUM(J36:J38)</f>
        <v>27</v>
      </c>
      <c r="K39" s="5">
        <f t="shared" si="15"/>
        <v>227</v>
      </c>
      <c r="L39" s="5">
        <f t="shared" si="15"/>
        <v>41</v>
      </c>
      <c r="M39" s="5">
        <f t="shared" si="15"/>
        <v>295</v>
      </c>
      <c r="N39" s="5">
        <f t="shared" si="15"/>
        <v>976</v>
      </c>
      <c r="O39" s="5">
        <f t="shared" si="15"/>
        <v>0</v>
      </c>
      <c r="P39" s="10">
        <f t="shared" si="15"/>
        <v>1271</v>
      </c>
      <c r="Q39" s="5">
        <f t="shared" si="15"/>
        <v>22379.4</v>
      </c>
      <c r="R39" s="5">
        <v>223570.21</v>
      </c>
      <c r="S39" s="6" t="s">
        <v>41</v>
      </c>
    </row>
    <row r="40" spans="1:19" x14ac:dyDescent="0.25">
      <c r="A40" s="2">
        <v>40</v>
      </c>
      <c r="B40" s="3" t="s">
        <v>22</v>
      </c>
      <c r="C40" s="2">
        <v>29</v>
      </c>
      <c r="D40" s="2">
        <v>7</v>
      </c>
      <c r="E40" s="2">
        <v>2</v>
      </c>
      <c r="F40" s="3">
        <v>3.3</v>
      </c>
      <c r="G40" s="2" t="s">
        <v>39</v>
      </c>
      <c r="H40" s="3" t="s">
        <v>24</v>
      </c>
      <c r="I40" s="3" t="s">
        <v>25</v>
      </c>
      <c r="J40" s="4">
        <v>7</v>
      </c>
      <c r="K40" s="4">
        <v>57</v>
      </c>
      <c r="L40" s="4">
        <v>2</v>
      </c>
      <c r="M40" s="4">
        <f>J40+K40+L40</f>
        <v>66</v>
      </c>
      <c r="N40" s="4">
        <v>204</v>
      </c>
      <c r="O40" s="4"/>
      <c r="P40" s="4">
        <f t="shared" ref="P40:P43" si="16">SUM(M40:O40)</f>
        <v>270</v>
      </c>
      <c r="Q40" s="4">
        <v>2415.4</v>
      </c>
      <c r="R40" s="5"/>
      <c r="S40" s="6"/>
    </row>
    <row r="41" spans="1:19" x14ac:dyDescent="0.25">
      <c r="A41" s="2"/>
      <c r="B41" s="3"/>
      <c r="C41" s="2"/>
      <c r="D41" s="2"/>
      <c r="E41" s="2"/>
      <c r="F41" s="3"/>
      <c r="G41" s="2" t="s">
        <v>45</v>
      </c>
      <c r="H41" s="3"/>
      <c r="I41" s="3" t="s">
        <v>36</v>
      </c>
      <c r="J41" s="4"/>
      <c r="K41" s="4">
        <v>6</v>
      </c>
      <c r="L41" s="4"/>
      <c r="M41" s="4">
        <f t="shared" ref="M41:M42" si="17">J41+K41+L41</f>
        <v>6</v>
      </c>
      <c r="N41" s="4">
        <v>49</v>
      </c>
      <c r="O41" s="4"/>
      <c r="P41" s="4">
        <f t="shared" si="16"/>
        <v>55</v>
      </c>
      <c r="Q41" s="4">
        <v>9788.6</v>
      </c>
      <c r="R41" s="5"/>
      <c r="S41" s="6"/>
    </row>
    <row r="42" spans="1:19" x14ac:dyDescent="0.25">
      <c r="A42" s="2"/>
      <c r="B42" s="3"/>
      <c r="C42" s="2"/>
      <c r="D42" s="2"/>
      <c r="E42" s="2"/>
      <c r="F42" s="3"/>
      <c r="G42" s="2">
        <v>70</v>
      </c>
      <c r="H42" s="3"/>
      <c r="I42" s="3" t="s">
        <v>33</v>
      </c>
      <c r="J42" s="4"/>
      <c r="K42" s="4">
        <v>34</v>
      </c>
      <c r="L42" s="4">
        <v>9</v>
      </c>
      <c r="M42" s="4">
        <f t="shared" si="17"/>
        <v>43</v>
      </c>
      <c r="N42" s="4">
        <v>225</v>
      </c>
      <c r="O42" s="4"/>
      <c r="P42" s="4">
        <f t="shared" si="16"/>
        <v>268</v>
      </c>
      <c r="Q42" s="4">
        <v>4363</v>
      </c>
      <c r="R42" s="5"/>
      <c r="S42" s="6"/>
    </row>
    <row r="43" spans="1:19" x14ac:dyDescent="0.25">
      <c r="A43" s="2" t="s">
        <v>26</v>
      </c>
      <c r="B43" s="3"/>
      <c r="C43" s="2"/>
      <c r="D43" s="7"/>
      <c r="E43" s="7"/>
      <c r="F43" s="8"/>
      <c r="G43" s="15"/>
      <c r="H43" s="8"/>
      <c r="I43" s="3" t="s">
        <v>27</v>
      </c>
      <c r="J43" s="4"/>
      <c r="K43" s="4"/>
      <c r="L43" s="4"/>
      <c r="M43" s="4">
        <f>J43+K43+L43</f>
        <v>0</v>
      </c>
      <c r="N43" s="4">
        <v>5</v>
      </c>
      <c r="O43" s="4"/>
      <c r="P43" s="4">
        <f t="shared" si="16"/>
        <v>5</v>
      </c>
      <c r="Q43" s="4">
        <v>64</v>
      </c>
      <c r="R43" s="4"/>
      <c r="S43" s="9"/>
    </row>
    <row r="44" spans="1:19" x14ac:dyDescent="0.25">
      <c r="A44" s="2" t="s">
        <v>26</v>
      </c>
      <c r="B44" s="3"/>
      <c r="C44" s="2"/>
      <c r="D44" s="2"/>
      <c r="E44" s="2"/>
      <c r="F44" s="3"/>
      <c r="G44" s="15"/>
      <c r="H44" s="3"/>
      <c r="I44" s="8" t="s">
        <v>21</v>
      </c>
      <c r="J44" s="5">
        <f t="shared" ref="J44:Q44" si="18">SUM(J40:J43)</f>
        <v>7</v>
      </c>
      <c r="K44" s="5">
        <f t="shared" si="18"/>
        <v>97</v>
      </c>
      <c r="L44" s="5">
        <f t="shared" si="18"/>
        <v>11</v>
      </c>
      <c r="M44" s="5">
        <f t="shared" si="18"/>
        <v>115</v>
      </c>
      <c r="N44" s="5">
        <f t="shared" si="18"/>
        <v>483</v>
      </c>
      <c r="O44" s="5">
        <f t="shared" si="18"/>
        <v>0</v>
      </c>
      <c r="P44" s="10">
        <f t="shared" si="18"/>
        <v>598</v>
      </c>
      <c r="Q44" s="5">
        <f t="shared" si="18"/>
        <v>16631</v>
      </c>
      <c r="R44" s="5">
        <v>98788.14</v>
      </c>
      <c r="S44" s="6" t="s">
        <v>46</v>
      </c>
    </row>
    <row r="45" spans="1:19" x14ac:dyDescent="0.25">
      <c r="A45" s="2">
        <v>41</v>
      </c>
      <c r="B45" s="3" t="s">
        <v>22</v>
      </c>
      <c r="C45" s="2">
        <v>37</v>
      </c>
      <c r="D45" s="2">
        <v>20</v>
      </c>
      <c r="E45" s="2">
        <v>3</v>
      </c>
      <c r="F45" s="3">
        <v>4.2</v>
      </c>
      <c r="G45" s="2" t="s">
        <v>39</v>
      </c>
      <c r="H45" s="3" t="s">
        <v>24</v>
      </c>
      <c r="I45" s="3" t="s">
        <v>31</v>
      </c>
      <c r="J45" s="4">
        <v>10</v>
      </c>
      <c r="K45" s="4">
        <v>216</v>
      </c>
      <c r="L45" s="4">
        <v>19</v>
      </c>
      <c r="M45" s="4">
        <f>SUBTOTAL(9,J45:L45)</f>
        <v>245</v>
      </c>
      <c r="N45" s="4">
        <v>557</v>
      </c>
      <c r="O45" s="4"/>
      <c r="P45" s="4">
        <f t="shared" ref="P45:P46" si="19">SUM(M45:O45)</f>
        <v>802</v>
      </c>
      <c r="Q45" s="11">
        <v>8397.7000000000007</v>
      </c>
      <c r="R45" s="5"/>
      <c r="S45" s="6"/>
    </row>
    <row r="46" spans="1:19" x14ac:dyDescent="0.25">
      <c r="A46" s="2" t="s">
        <v>26</v>
      </c>
      <c r="B46" s="3"/>
      <c r="C46" s="2"/>
      <c r="D46" s="2"/>
      <c r="E46" s="2"/>
      <c r="F46" s="3"/>
      <c r="G46" s="2" t="s">
        <v>47</v>
      </c>
      <c r="H46" s="3"/>
      <c r="I46" s="3"/>
      <c r="J46" s="4"/>
      <c r="K46" s="4"/>
      <c r="L46" s="4"/>
      <c r="M46" s="4">
        <f>SUBTOTAL(9,J46:L46)</f>
        <v>0</v>
      </c>
      <c r="N46" s="4"/>
      <c r="O46" s="4"/>
      <c r="P46" s="4">
        <f t="shared" si="19"/>
        <v>0</v>
      </c>
      <c r="Q46" s="11"/>
      <c r="R46" s="4"/>
      <c r="S46" s="9"/>
    </row>
    <row r="47" spans="1:19" x14ac:dyDescent="0.25">
      <c r="A47" s="2" t="s">
        <v>26</v>
      </c>
      <c r="B47" s="3"/>
      <c r="C47" s="2"/>
      <c r="D47" s="7"/>
      <c r="E47" s="7"/>
      <c r="F47" s="8"/>
      <c r="G47" s="2">
        <v>65</v>
      </c>
      <c r="H47" s="8"/>
      <c r="I47" s="8" t="s">
        <v>21</v>
      </c>
      <c r="J47" s="5">
        <f t="shared" ref="J47:Q47" si="20">SUM(J45:J46)</f>
        <v>10</v>
      </c>
      <c r="K47" s="5">
        <f t="shared" si="20"/>
        <v>216</v>
      </c>
      <c r="L47" s="5">
        <f t="shared" si="20"/>
        <v>19</v>
      </c>
      <c r="M47" s="5">
        <f t="shared" si="20"/>
        <v>245</v>
      </c>
      <c r="N47" s="5">
        <f t="shared" si="20"/>
        <v>557</v>
      </c>
      <c r="O47" s="5">
        <f t="shared" si="20"/>
        <v>0</v>
      </c>
      <c r="P47" s="10">
        <f t="shared" si="20"/>
        <v>802</v>
      </c>
      <c r="Q47" s="5">
        <f t="shared" si="20"/>
        <v>8397.7000000000007</v>
      </c>
      <c r="R47" s="5">
        <v>113620.88</v>
      </c>
      <c r="S47" s="6" t="s">
        <v>48</v>
      </c>
    </row>
    <row r="48" spans="1:19" x14ac:dyDescent="0.25">
      <c r="A48" s="2">
        <v>42</v>
      </c>
      <c r="B48" s="3" t="s">
        <v>30</v>
      </c>
      <c r="C48" s="2">
        <v>50</v>
      </c>
      <c r="D48" s="2">
        <v>50</v>
      </c>
      <c r="E48" s="2">
        <v>1</v>
      </c>
      <c r="F48" s="3">
        <v>4.3</v>
      </c>
      <c r="G48" s="2" t="s">
        <v>23</v>
      </c>
      <c r="H48" s="3" t="s">
        <v>24</v>
      </c>
      <c r="I48" s="3" t="s">
        <v>36</v>
      </c>
      <c r="J48" s="4">
        <v>18</v>
      </c>
      <c r="K48" s="4">
        <v>1</v>
      </c>
      <c r="L48" s="4"/>
      <c r="M48" s="4">
        <f>J48+K48+L48</f>
        <v>19</v>
      </c>
      <c r="N48" s="4">
        <v>57</v>
      </c>
      <c r="O48" s="4"/>
      <c r="P48" s="4">
        <f t="shared" ref="P48:P50" si="21">SUM(M48:O48)</f>
        <v>76</v>
      </c>
      <c r="Q48" s="4">
        <v>34507.699999999997</v>
      </c>
      <c r="R48" s="5"/>
      <c r="S48" s="6"/>
    </row>
    <row r="49" spans="1:19" x14ac:dyDescent="0.25">
      <c r="A49" s="2"/>
      <c r="B49" s="3"/>
      <c r="C49" s="2"/>
      <c r="D49" s="2"/>
      <c r="E49" s="2"/>
      <c r="F49" s="3"/>
      <c r="G49" s="2" t="s">
        <v>49</v>
      </c>
      <c r="H49" s="3"/>
      <c r="I49" s="3" t="s">
        <v>50</v>
      </c>
      <c r="J49" s="4">
        <v>17</v>
      </c>
      <c r="K49" s="4">
        <v>31</v>
      </c>
      <c r="L49" s="4">
        <v>6</v>
      </c>
      <c r="M49" s="4">
        <f>J49+K49+L49</f>
        <v>54</v>
      </c>
      <c r="N49" s="4">
        <v>376</v>
      </c>
      <c r="O49" s="4"/>
      <c r="P49" s="4">
        <f t="shared" si="21"/>
        <v>430</v>
      </c>
      <c r="Q49" s="4">
        <v>89277</v>
      </c>
      <c r="R49" s="5"/>
      <c r="S49" s="6"/>
    </row>
    <row r="50" spans="1:19" x14ac:dyDescent="0.25">
      <c r="A50" s="2"/>
      <c r="B50" s="3"/>
      <c r="C50" s="2"/>
      <c r="D50" s="7"/>
      <c r="E50" s="7"/>
      <c r="F50" s="8"/>
      <c r="G50" s="2">
        <v>75</v>
      </c>
      <c r="H50" s="8"/>
      <c r="I50" s="3" t="s">
        <v>33</v>
      </c>
      <c r="J50" s="4">
        <v>30</v>
      </c>
      <c r="K50" s="4">
        <v>30</v>
      </c>
      <c r="L50" s="4">
        <v>1</v>
      </c>
      <c r="M50" s="4">
        <f>J50+K50+L50</f>
        <v>61</v>
      </c>
      <c r="N50" s="4">
        <v>198</v>
      </c>
      <c r="O50" s="4"/>
      <c r="P50" s="4">
        <f t="shared" si="21"/>
        <v>259</v>
      </c>
      <c r="Q50" s="4">
        <v>7514.3</v>
      </c>
      <c r="R50" s="5"/>
      <c r="S50" s="9"/>
    </row>
    <row r="51" spans="1:19" x14ac:dyDescent="0.25">
      <c r="A51" s="2" t="s">
        <v>26</v>
      </c>
      <c r="B51" s="3"/>
      <c r="C51" s="2"/>
      <c r="D51" s="2"/>
      <c r="E51" s="2"/>
      <c r="F51" s="3"/>
      <c r="G51" s="2"/>
      <c r="H51" s="3"/>
      <c r="I51" s="8" t="s">
        <v>21</v>
      </c>
      <c r="J51" s="5">
        <f t="shared" ref="J51:Q51" si="22">SUM(J48:J50)</f>
        <v>65</v>
      </c>
      <c r="K51" s="5">
        <f t="shared" si="22"/>
        <v>62</v>
      </c>
      <c r="L51" s="5">
        <f t="shared" si="22"/>
        <v>7</v>
      </c>
      <c r="M51" s="5">
        <f t="shared" si="22"/>
        <v>134</v>
      </c>
      <c r="N51" s="5">
        <f t="shared" si="22"/>
        <v>631</v>
      </c>
      <c r="O51" s="5">
        <f t="shared" si="22"/>
        <v>0</v>
      </c>
      <c r="P51" s="10">
        <f t="shared" si="22"/>
        <v>765</v>
      </c>
      <c r="Q51" s="5">
        <f t="shared" si="22"/>
        <v>131299</v>
      </c>
      <c r="R51" s="5">
        <v>237651.19</v>
      </c>
      <c r="S51" s="6" t="s">
        <v>51</v>
      </c>
    </row>
    <row r="52" spans="1:19" x14ac:dyDescent="0.25">
      <c r="A52" s="2">
        <v>43</v>
      </c>
      <c r="B52" s="3" t="s">
        <v>30</v>
      </c>
      <c r="C52" s="2">
        <v>55</v>
      </c>
      <c r="D52" s="2">
        <v>11</v>
      </c>
      <c r="E52" s="2">
        <v>1</v>
      </c>
      <c r="F52" s="3">
        <v>5.6</v>
      </c>
      <c r="G52" s="2" t="s">
        <v>23</v>
      </c>
      <c r="H52" s="3" t="s">
        <v>24</v>
      </c>
      <c r="I52" s="3" t="s">
        <v>31</v>
      </c>
      <c r="J52" s="4">
        <v>73</v>
      </c>
      <c r="K52" s="4">
        <v>238</v>
      </c>
      <c r="L52" s="4">
        <v>16</v>
      </c>
      <c r="M52" s="4">
        <f>J52+K52+L52</f>
        <v>327</v>
      </c>
      <c r="N52" s="4">
        <v>756</v>
      </c>
      <c r="O52" s="4"/>
      <c r="P52" s="4">
        <f t="shared" ref="P52:P54" si="23">SUM(M52:O52)</f>
        <v>1083</v>
      </c>
      <c r="Q52" s="4">
        <v>11980.4</v>
      </c>
      <c r="R52" s="5"/>
      <c r="S52" s="6"/>
    </row>
    <row r="53" spans="1:19" x14ac:dyDescent="0.25">
      <c r="A53" s="2"/>
      <c r="B53" s="3"/>
      <c r="C53" s="2"/>
      <c r="D53" s="2"/>
      <c r="E53" s="2"/>
      <c r="F53" s="3"/>
      <c r="G53" s="2" t="s">
        <v>52</v>
      </c>
      <c r="H53" s="3"/>
      <c r="I53" s="3" t="s">
        <v>27</v>
      </c>
      <c r="J53" s="4"/>
      <c r="K53" s="4">
        <v>16</v>
      </c>
      <c r="L53" s="4">
        <v>14</v>
      </c>
      <c r="M53" s="4">
        <f>J53+K53+L53</f>
        <v>30</v>
      </c>
      <c r="N53" s="4">
        <v>109</v>
      </c>
      <c r="O53" s="4"/>
      <c r="P53" s="4">
        <f t="shared" si="23"/>
        <v>139</v>
      </c>
      <c r="Q53" s="4">
        <v>5101.3999999999996</v>
      </c>
      <c r="R53" s="5"/>
      <c r="S53" s="6"/>
    </row>
    <row r="54" spans="1:19" x14ac:dyDescent="0.25">
      <c r="A54" s="2" t="s">
        <v>26</v>
      </c>
      <c r="B54" s="3"/>
      <c r="C54" s="2"/>
      <c r="D54" s="2"/>
      <c r="E54" s="2"/>
      <c r="F54" s="3"/>
      <c r="G54" s="2">
        <v>50</v>
      </c>
      <c r="H54" s="3"/>
      <c r="I54" s="3" t="s">
        <v>37</v>
      </c>
      <c r="J54" s="4">
        <v>0</v>
      </c>
      <c r="K54" s="4">
        <v>27</v>
      </c>
      <c r="L54" s="4">
        <v>11</v>
      </c>
      <c r="M54" s="4">
        <f>J54+K54+L54</f>
        <v>38</v>
      </c>
      <c r="N54" s="4">
        <v>152</v>
      </c>
      <c r="O54" s="4"/>
      <c r="P54" s="4">
        <f t="shared" si="23"/>
        <v>190</v>
      </c>
      <c r="Q54" s="4">
        <v>3584.2</v>
      </c>
      <c r="R54" s="5"/>
      <c r="S54" s="9"/>
    </row>
    <row r="55" spans="1:19" x14ac:dyDescent="0.25">
      <c r="A55" s="2" t="s">
        <v>26</v>
      </c>
      <c r="B55" s="3"/>
      <c r="C55" s="2"/>
      <c r="D55" s="2"/>
      <c r="E55" s="2"/>
      <c r="F55" s="3"/>
      <c r="H55" s="3"/>
      <c r="I55" s="8" t="s">
        <v>21</v>
      </c>
      <c r="J55" s="5">
        <f t="shared" ref="J55:Q55" si="24">SUM(J52:J54)</f>
        <v>73</v>
      </c>
      <c r="K55" s="5">
        <f t="shared" si="24"/>
        <v>281</v>
      </c>
      <c r="L55" s="5">
        <f t="shared" si="24"/>
        <v>41</v>
      </c>
      <c r="M55" s="5">
        <f t="shared" si="24"/>
        <v>395</v>
      </c>
      <c r="N55" s="5">
        <f t="shared" si="24"/>
        <v>1017</v>
      </c>
      <c r="O55" s="5">
        <f t="shared" si="24"/>
        <v>0</v>
      </c>
      <c r="P55" s="10">
        <f t="shared" si="24"/>
        <v>1412</v>
      </c>
      <c r="Q55" s="5">
        <f t="shared" si="24"/>
        <v>20666</v>
      </c>
      <c r="R55" s="5">
        <v>159748.18</v>
      </c>
      <c r="S55" s="6" t="s">
        <v>53</v>
      </c>
    </row>
    <row r="56" spans="1:19" x14ac:dyDescent="0.25">
      <c r="A56" s="2">
        <v>44</v>
      </c>
      <c r="B56" s="3" t="s">
        <v>30</v>
      </c>
      <c r="C56" s="2">
        <v>56</v>
      </c>
      <c r="D56" s="2">
        <v>9</v>
      </c>
      <c r="E56" s="2">
        <v>1</v>
      </c>
      <c r="F56" s="3">
        <v>5.5</v>
      </c>
      <c r="G56" s="2" t="s">
        <v>23</v>
      </c>
      <c r="H56" s="3" t="s">
        <v>24</v>
      </c>
      <c r="I56" s="3" t="s">
        <v>27</v>
      </c>
      <c r="J56" s="4">
        <v>21</v>
      </c>
      <c r="K56" s="4">
        <v>75</v>
      </c>
      <c r="L56" s="4">
        <v>15</v>
      </c>
      <c r="M56" s="4">
        <f>J56+K56+L56</f>
        <v>111</v>
      </c>
      <c r="N56" s="4">
        <v>245</v>
      </c>
      <c r="O56" s="4"/>
      <c r="P56" s="4">
        <f t="shared" ref="P56:P58" si="25">SUM(M56:O56)</f>
        <v>356</v>
      </c>
      <c r="Q56" s="4">
        <v>19568.5</v>
      </c>
      <c r="R56" s="5"/>
      <c r="S56" s="6"/>
    </row>
    <row r="57" spans="1:19" x14ac:dyDescent="0.25">
      <c r="A57" s="2"/>
      <c r="B57" s="3"/>
      <c r="C57" s="2"/>
      <c r="D57" s="2"/>
      <c r="E57" s="2"/>
      <c r="F57" s="3"/>
      <c r="G57" s="2" t="s">
        <v>54</v>
      </c>
      <c r="H57" s="3"/>
      <c r="I57" s="3" t="s">
        <v>31</v>
      </c>
      <c r="J57" s="4">
        <v>82</v>
      </c>
      <c r="K57" s="4">
        <v>198</v>
      </c>
      <c r="L57" s="4">
        <v>19</v>
      </c>
      <c r="M57" s="4">
        <f>J57+K57+L57</f>
        <v>299</v>
      </c>
      <c r="N57" s="4">
        <v>516</v>
      </c>
      <c r="O57" s="4"/>
      <c r="P57" s="4">
        <f t="shared" si="25"/>
        <v>815</v>
      </c>
      <c r="Q57" s="4">
        <v>10035.4</v>
      </c>
      <c r="R57" s="5"/>
      <c r="S57" s="6"/>
    </row>
    <row r="58" spans="1:19" x14ac:dyDescent="0.25">
      <c r="A58" s="2"/>
      <c r="B58" s="3"/>
      <c r="C58" s="2"/>
      <c r="D58" s="2"/>
      <c r="E58" s="2"/>
      <c r="F58" s="3"/>
      <c r="G58" s="2">
        <v>45</v>
      </c>
      <c r="H58" s="3"/>
      <c r="I58" s="3" t="s">
        <v>33</v>
      </c>
      <c r="J58" s="4"/>
      <c r="K58" s="4">
        <v>5</v>
      </c>
      <c r="L58" s="4">
        <v>2</v>
      </c>
      <c r="M58" s="4">
        <f>J58+K58+L58</f>
        <v>7</v>
      </c>
      <c r="N58" s="4">
        <v>19</v>
      </c>
      <c r="O58" s="4"/>
      <c r="P58" s="4">
        <f t="shared" si="25"/>
        <v>26</v>
      </c>
      <c r="Q58" s="4">
        <v>590.20000000000005</v>
      </c>
      <c r="R58" s="5"/>
      <c r="S58" s="9"/>
    </row>
    <row r="59" spans="1:19" x14ac:dyDescent="0.25">
      <c r="A59" s="2"/>
      <c r="B59" s="3"/>
      <c r="C59" s="2"/>
      <c r="D59" s="2"/>
      <c r="E59" s="2"/>
      <c r="F59" s="3"/>
      <c r="H59" s="3"/>
      <c r="I59" s="8" t="s">
        <v>21</v>
      </c>
      <c r="J59" s="5">
        <f t="shared" ref="J59:Q59" si="26">SUM(J56:J58)</f>
        <v>103</v>
      </c>
      <c r="K59" s="5">
        <f t="shared" si="26"/>
        <v>278</v>
      </c>
      <c r="L59" s="5">
        <f t="shared" si="26"/>
        <v>36</v>
      </c>
      <c r="M59" s="5">
        <f t="shared" si="26"/>
        <v>417</v>
      </c>
      <c r="N59" s="5">
        <f t="shared" si="26"/>
        <v>780</v>
      </c>
      <c r="O59" s="5">
        <f t="shared" si="26"/>
        <v>0</v>
      </c>
      <c r="P59" s="10">
        <f t="shared" si="26"/>
        <v>1197</v>
      </c>
      <c r="Q59" s="5">
        <f t="shared" si="26"/>
        <v>30194.100000000002</v>
      </c>
      <c r="R59" s="5">
        <v>166671.43</v>
      </c>
      <c r="S59" s="6" t="s">
        <v>53</v>
      </c>
    </row>
    <row r="60" spans="1:19" x14ac:dyDescent="0.25">
      <c r="A60" s="2">
        <v>45</v>
      </c>
      <c r="B60" s="3" t="s">
        <v>30</v>
      </c>
      <c r="C60" s="2">
        <v>68</v>
      </c>
      <c r="D60" s="2">
        <v>17</v>
      </c>
      <c r="E60" s="2">
        <v>1</v>
      </c>
      <c r="F60" s="3">
        <v>6.8</v>
      </c>
      <c r="G60" s="2" t="s">
        <v>23</v>
      </c>
      <c r="H60" s="3" t="s">
        <v>24</v>
      </c>
      <c r="I60" s="3" t="s">
        <v>27</v>
      </c>
      <c r="J60" s="4">
        <v>2</v>
      </c>
      <c r="K60" s="4">
        <v>7</v>
      </c>
      <c r="L60" s="4"/>
      <c r="M60" s="4">
        <f>J60+K60+L60</f>
        <v>9</v>
      </c>
      <c r="N60" s="4">
        <v>12</v>
      </c>
      <c r="O60" s="4"/>
      <c r="P60" s="4">
        <f t="shared" ref="P60:P63" si="27">SUM(M60:O60)</f>
        <v>21</v>
      </c>
      <c r="Q60" s="4">
        <v>1727.5</v>
      </c>
      <c r="R60" s="5"/>
      <c r="S60" s="6"/>
    </row>
    <row r="61" spans="1:19" ht="25.5" x14ac:dyDescent="0.25">
      <c r="A61" s="2"/>
      <c r="B61" s="3"/>
      <c r="C61" s="2"/>
      <c r="D61" s="2"/>
      <c r="E61" s="2"/>
      <c r="F61" s="3"/>
      <c r="G61" s="2" t="s">
        <v>55</v>
      </c>
      <c r="H61" s="3"/>
      <c r="I61" s="3" t="s">
        <v>33</v>
      </c>
      <c r="J61" s="4">
        <v>129</v>
      </c>
      <c r="K61" s="4">
        <v>58</v>
      </c>
      <c r="L61" s="4"/>
      <c r="M61" s="4">
        <f>J61+K61+L61</f>
        <v>187</v>
      </c>
      <c r="N61" s="4">
        <v>250</v>
      </c>
      <c r="O61" s="4"/>
      <c r="P61" s="4">
        <f t="shared" si="27"/>
        <v>437</v>
      </c>
      <c r="Q61" s="4">
        <v>23565.7</v>
      </c>
      <c r="R61" s="5"/>
      <c r="S61" s="6"/>
    </row>
    <row r="62" spans="1:19" x14ac:dyDescent="0.25">
      <c r="A62" s="2"/>
      <c r="B62" s="3"/>
      <c r="C62" s="2"/>
      <c r="D62" s="2"/>
      <c r="E62" s="2"/>
      <c r="F62" s="3"/>
      <c r="G62" s="2">
        <v>90</v>
      </c>
      <c r="H62" s="3"/>
      <c r="I62" s="3" t="s">
        <v>31</v>
      </c>
      <c r="J62" s="4">
        <v>3</v>
      </c>
      <c r="K62" s="4">
        <v>4</v>
      </c>
      <c r="L62" s="4"/>
      <c r="M62" s="4">
        <f>J62+K62+L62</f>
        <v>7</v>
      </c>
      <c r="N62" s="4">
        <v>8</v>
      </c>
      <c r="O62" s="4"/>
      <c r="P62" s="4">
        <f t="shared" si="27"/>
        <v>15</v>
      </c>
      <c r="Q62" s="4">
        <v>267.60000000000002</v>
      </c>
      <c r="R62" s="5"/>
      <c r="S62" s="6"/>
    </row>
    <row r="63" spans="1:19" x14ac:dyDescent="0.25">
      <c r="A63" s="2"/>
      <c r="B63" s="3"/>
      <c r="C63" s="2"/>
      <c r="D63" s="2"/>
      <c r="E63" s="2"/>
      <c r="F63" s="3"/>
      <c r="G63" s="2"/>
      <c r="H63" s="3"/>
      <c r="I63" s="3" t="s">
        <v>50</v>
      </c>
      <c r="J63" s="4">
        <v>51</v>
      </c>
      <c r="K63" s="4">
        <v>26</v>
      </c>
      <c r="L63" s="4">
        <v>3</v>
      </c>
      <c r="M63" s="4">
        <f>J63+K63+L63</f>
        <v>80</v>
      </c>
      <c r="N63" s="4">
        <v>608</v>
      </c>
      <c r="O63" s="4"/>
      <c r="P63" s="4">
        <f t="shared" si="27"/>
        <v>688</v>
      </c>
      <c r="Q63" s="4">
        <v>150866</v>
      </c>
      <c r="R63" s="5"/>
      <c r="S63" s="9"/>
    </row>
    <row r="64" spans="1:19" x14ac:dyDescent="0.25">
      <c r="A64" s="2"/>
      <c r="B64" s="3"/>
      <c r="C64" s="2"/>
      <c r="D64" s="2"/>
      <c r="E64" s="2"/>
      <c r="F64" s="3"/>
      <c r="G64" s="2"/>
      <c r="H64" s="3"/>
      <c r="I64" s="8" t="s">
        <v>21</v>
      </c>
      <c r="J64" s="5">
        <f t="shared" ref="J64:Q64" si="28">SUM(J60:J63)</f>
        <v>185</v>
      </c>
      <c r="K64" s="5">
        <f t="shared" si="28"/>
        <v>95</v>
      </c>
      <c r="L64" s="5">
        <f t="shared" si="28"/>
        <v>3</v>
      </c>
      <c r="M64" s="5">
        <f t="shared" si="28"/>
        <v>283</v>
      </c>
      <c r="N64" s="5">
        <f t="shared" si="28"/>
        <v>878</v>
      </c>
      <c r="O64" s="5">
        <f t="shared" si="28"/>
        <v>0</v>
      </c>
      <c r="P64" s="10">
        <f t="shared" si="28"/>
        <v>1161</v>
      </c>
      <c r="Q64" s="5">
        <f t="shared" si="28"/>
        <v>176426.8</v>
      </c>
      <c r="R64" s="5">
        <v>342267.99</v>
      </c>
      <c r="S64" s="6" t="s">
        <v>56</v>
      </c>
    </row>
    <row r="65" spans="1:19" x14ac:dyDescent="0.25">
      <c r="A65" s="2">
        <v>46</v>
      </c>
      <c r="B65" s="3" t="s">
        <v>30</v>
      </c>
      <c r="C65" s="2">
        <v>68</v>
      </c>
      <c r="D65" s="2">
        <v>43</v>
      </c>
      <c r="E65" s="2">
        <v>3</v>
      </c>
      <c r="F65" s="3">
        <v>4.4000000000000004</v>
      </c>
      <c r="G65" s="2" t="s">
        <v>23</v>
      </c>
      <c r="H65" s="3" t="s">
        <v>24</v>
      </c>
      <c r="I65" s="3" t="s">
        <v>31</v>
      </c>
      <c r="J65" s="4">
        <v>59</v>
      </c>
      <c r="K65" s="4">
        <v>156</v>
      </c>
      <c r="L65" s="4">
        <v>11</v>
      </c>
      <c r="M65" s="4">
        <f>J65+K65+L65</f>
        <v>226</v>
      </c>
      <c r="N65" s="4">
        <v>433</v>
      </c>
      <c r="O65" s="4"/>
      <c r="P65" s="4">
        <f t="shared" ref="P65:P67" si="29">SUM(M65:O65)</f>
        <v>659</v>
      </c>
      <c r="Q65" s="4">
        <v>8269.7000000000007</v>
      </c>
      <c r="R65" s="5"/>
      <c r="S65" s="6"/>
    </row>
    <row r="66" spans="1:19" x14ac:dyDescent="0.25">
      <c r="A66" s="2"/>
      <c r="B66" s="3"/>
      <c r="C66" s="2"/>
      <c r="D66" s="2"/>
      <c r="E66" s="2"/>
      <c r="F66" s="3"/>
      <c r="G66" s="2" t="s">
        <v>57</v>
      </c>
      <c r="H66" s="3"/>
      <c r="I66" s="3" t="s">
        <v>27</v>
      </c>
      <c r="J66" s="4">
        <v>2</v>
      </c>
      <c r="K66" s="4">
        <v>12</v>
      </c>
      <c r="L66" s="4">
        <v>11</v>
      </c>
      <c r="M66" s="4">
        <f>J66+K66+L66</f>
        <v>25</v>
      </c>
      <c r="N66" s="4">
        <v>65</v>
      </c>
      <c r="O66" s="4"/>
      <c r="P66" s="4">
        <f t="shared" si="29"/>
        <v>90</v>
      </c>
      <c r="Q66" s="4">
        <v>4102.7</v>
      </c>
      <c r="R66" s="5"/>
      <c r="S66" s="6"/>
    </row>
    <row r="67" spans="1:19" x14ac:dyDescent="0.25">
      <c r="A67" s="2"/>
      <c r="B67" s="3"/>
      <c r="C67" s="2"/>
      <c r="D67" s="2"/>
      <c r="E67" s="2"/>
      <c r="F67" s="3"/>
      <c r="G67" s="2">
        <v>45</v>
      </c>
      <c r="H67" s="3"/>
      <c r="I67" s="3" t="s">
        <v>33</v>
      </c>
      <c r="J67" s="4"/>
      <c r="K67" s="4">
        <v>15</v>
      </c>
      <c r="L67" s="4">
        <v>8</v>
      </c>
      <c r="M67" s="4">
        <f>J67+K67+L67</f>
        <v>23</v>
      </c>
      <c r="N67" s="4">
        <v>80</v>
      </c>
      <c r="O67" s="4"/>
      <c r="P67" s="4">
        <f t="shared" si="29"/>
        <v>103</v>
      </c>
      <c r="Q67" s="4">
        <v>2073.1</v>
      </c>
      <c r="R67" s="5"/>
      <c r="S67" s="9"/>
    </row>
    <row r="68" spans="1:19" x14ac:dyDescent="0.25">
      <c r="A68" s="2"/>
      <c r="B68" s="3"/>
      <c r="C68" s="2"/>
      <c r="D68" s="2"/>
      <c r="E68" s="2"/>
      <c r="F68" s="3"/>
      <c r="H68" s="3"/>
      <c r="I68" s="8" t="s">
        <v>21</v>
      </c>
      <c r="J68" s="5">
        <f t="shared" ref="J68:Q68" si="30">SUM(J65:J67)</f>
        <v>61</v>
      </c>
      <c r="K68" s="5">
        <f t="shared" si="30"/>
        <v>183</v>
      </c>
      <c r="L68" s="5">
        <f t="shared" si="30"/>
        <v>30</v>
      </c>
      <c r="M68" s="5">
        <f t="shared" si="30"/>
        <v>274</v>
      </c>
      <c r="N68" s="5">
        <f t="shared" si="30"/>
        <v>578</v>
      </c>
      <c r="O68" s="5">
        <f t="shared" si="30"/>
        <v>0</v>
      </c>
      <c r="P68" s="10">
        <f t="shared" si="30"/>
        <v>852</v>
      </c>
      <c r="Q68" s="5">
        <f t="shared" si="30"/>
        <v>14445.500000000002</v>
      </c>
      <c r="R68" s="5">
        <v>123653.48</v>
      </c>
      <c r="S68" s="6" t="s">
        <v>56</v>
      </c>
    </row>
    <row r="69" spans="1:19" x14ac:dyDescent="0.25">
      <c r="A69" s="2">
        <v>47</v>
      </c>
      <c r="B69" s="3" t="s">
        <v>30</v>
      </c>
      <c r="C69" s="2">
        <v>68</v>
      </c>
      <c r="D69" s="2">
        <v>43</v>
      </c>
      <c r="E69" s="2">
        <v>4</v>
      </c>
      <c r="F69" s="3">
        <v>5</v>
      </c>
      <c r="G69" s="2" t="s">
        <v>23</v>
      </c>
      <c r="H69" s="3" t="s">
        <v>24</v>
      </c>
      <c r="I69" s="3" t="s">
        <v>37</v>
      </c>
      <c r="J69" s="4"/>
      <c r="K69" s="4">
        <v>17</v>
      </c>
      <c r="L69" s="4">
        <v>6</v>
      </c>
      <c r="M69" s="4">
        <f>J69+K69+L69</f>
        <v>23</v>
      </c>
      <c r="N69" s="4">
        <v>97</v>
      </c>
      <c r="O69" s="4"/>
      <c r="P69" s="4">
        <f t="shared" ref="P69:P71" si="31">SUM(M69:O69)</f>
        <v>120</v>
      </c>
      <c r="Q69" s="4">
        <v>2214.1999999999998</v>
      </c>
      <c r="R69" s="5"/>
      <c r="S69" s="6"/>
    </row>
    <row r="70" spans="1:19" x14ac:dyDescent="0.25">
      <c r="A70" s="2"/>
      <c r="B70" s="3"/>
      <c r="C70" s="2"/>
      <c r="D70" s="2"/>
      <c r="E70" s="2"/>
      <c r="F70" s="3"/>
      <c r="G70" s="2" t="s">
        <v>57</v>
      </c>
      <c r="H70" s="3"/>
      <c r="I70" s="3" t="s">
        <v>27</v>
      </c>
      <c r="J70" s="4"/>
      <c r="K70" s="4">
        <v>17</v>
      </c>
      <c r="L70" s="4">
        <v>12</v>
      </c>
      <c r="M70" s="4">
        <f>J70+K70+L70</f>
        <v>29</v>
      </c>
      <c r="N70" s="4">
        <v>75</v>
      </c>
      <c r="O70" s="4"/>
      <c r="P70" s="4">
        <f t="shared" si="31"/>
        <v>104</v>
      </c>
      <c r="Q70" s="4">
        <v>4664.1000000000004</v>
      </c>
      <c r="R70" s="5"/>
      <c r="S70" s="6"/>
    </row>
    <row r="71" spans="1:19" x14ac:dyDescent="0.25">
      <c r="A71" s="2"/>
      <c r="B71" s="3"/>
      <c r="C71" s="2"/>
      <c r="D71" s="2"/>
      <c r="E71" s="2"/>
      <c r="F71" s="3"/>
      <c r="G71" s="2">
        <v>45</v>
      </c>
      <c r="H71" s="3"/>
      <c r="I71" s="3" t="s">
        <v>31</v>
      </c>
      <c r="J71" s="4">
        <v>81</v>
      </c>
      <c r="K71" s="4">
        <v>188</v>
      </c>
      <c r="L71" s="4">
        <v>12</v>
      </c>
      <c r="M71" s="4">
        <f>J71+K71+L71</f>
        <v>281</v>
      </c>
      <c r="N71" s="4">
        <v>507</v>
      </c>
      <c r="O71" s="4"/>
      <c r="P71" s="4">
        <f t="shared" si="31"/>
        <v>788</v>
      </c>
      <c r="Q71" s="4">
        <v>10352.5</v>
      </c>
      <c r="R71" s="5"/>
      <c r="S71" s="9"/>
    </row>
    <row r="72" spans="1:19" x14ac:dyDescent="0.25">
      <c r="A72" s="2"/>
      <c r="B72" s="3"/>
      <c r="C72" s="2"/>
      <c r="D72" s="2"/>
      <c r="E72" s="2"/>
      <c r="F72" s="3"/>
      <c r="H72" s="3"/>
      <c r="I72" s="8" t="s">
        <v>21</v>
      </c>
      <c r="J72" s="5">
        <f t="shared" ref="J72:Q72" si="32">SUM(J69:J71)</f>
        <v>81</v>
      </c>
      <c r="K72" s="5">
        <f t="shared" si="32"/>
        <v>222</v>
      </c>
      <c r="L72" s="5">
        <f t="shared" si="32"/>
        <v>30</v>
      </c>
      <c r="M72" s="5">
        <f t="shared" si="32"/>
        <v>333</v>
      </c>
      <c r="N72" s="5">
        <f t="shared" si="32"/>
        <v>679</v>
      </c>
      <c r="O72" s="5">
        <f t="shared" si="32"/>
        <v>0</v>
      </c>
      <c r="P72" s="10">
        <f t="shared" si="32"/>
        <v>1012</v>
      </c>
      <c r="Q72" s="5">
        <f t="shared" si="32"/>
        <v>17230.8</v>
      </c>
      <c r="R72" s="5">
        <v>141292.56</v>
      </c>
      <c r="S72" s="6" t="s">
        <v>56</v>
      </c>
    </row>
    <row r="73" spans="1:19" x14ac:dyDescent="0.25">
      <c r="A73" s="2">
        <v>48</v>
      </c>
      <c r="B73" s="3" t="s">
        <v>30</v>
      </c>
      <c r="C73" s="2">
        <v>69</v>
      </c>
      <c r="D73" s="2">
        <v>29</v>
      </c>
      <c r="E73" s="2">
        <v>1</v>
      </c>
      <c r="F73" s="3">
        <v>6</v>
      </c>
      <c r="G73" s="2" t="s">
        <v>23</v>
      </c>
      <c r="H73" s="3" t="s">
        <v>24</v>
      </c>
      <c r="I73" s="3" t="s">
        <v>31</v>
      </c>
      <c r="J73" s="4">
        <v>4</v>
      </c>
      <c r="K73" s="4">
        <v>2</v>
      </c>
      <c r="L73" s="4"/>
      <c r="M73" s="4">
        <f>J73+K73+L73</f>
        <v>6</v>
      </c>
      <c r="N73" s="4">
        <v>6</v>
      </c>
      <c r="O73" s="4"/>
      <c r="P73" s="4">
        <f t="shared" ref="P73:P76" si="33">SUM(M73:O73)</f>
        <v>12</v>
      </c>
      <c r="Q73" s="4">
        <v>231.4</v>
      </c>
      <c r="R73" s="5"/>
      <c r="S73" s="6"/>
    </row>
    <row r="74" spans="1:19" x14ac:dyDescent="0.25">
      <c r="A74" s="2"/>
      <c r="B74" s="3"/>
      <c r="C74" s="2"/>
      <c r="D74" s="2"/>
      <c r="E74" s="2"/>
      <c r="F74" s="3"/>
      <c r="G74" s="2" t="s">
        <v>58</v>
      </c>
      <c r="H74" s="3"/>
      <c r="I74" s="3" t="s">
        <v>27</v>
      </c>
      <c r="J74" s="4">
        <v>1</v>
      </c>
      <c r="K74" s="4">
        <v>3</v>
      </c>
      <c r="L74" s="4"/>
      <c r="M74" s="4">
        <f t="shared" ref="M74:M75" si="34">J74+K74+L74</f>
        <v>4</v>
      </c>
      <c r="N74" s="4">
        <v>4</v>
      </c>
      <c r="O74" s="4"/>
      <c r="P74" s="4">
        <f t="shared" si="33"/>
        <v>8</v>
      </c>
      <c r="Q74" s="4">
        <v>721.7</v>
      </c>
      <c r="R74" s="5"/>
      <c r="S74" s="6"/>
    </row>
    <row r="75" spans="1:19" x14ac:dyDescent="0.25">
      <c r="A75" s="2"/>
      <c r="B75" s="3"/>
      <c r="C75" s="2"/>
      <c r="D75" s="2"/>
      <c r="E75" s="2"/>
      <c r="F75" s="3"/>
      <c r="G75" s="2">
        <v>100</v>
      </c>
      <c r="H75" s="3"/>
      <c r="I75" s="3" t="s">
        <v>33</v>
      </c>
      <c r="J75" s="4">
        <v>76</v>
      </c>
      <c r="K75" s="4">
        <v>30</v>
      </c>
      <c r="L75" s="4">
        <v>3</v>
      </c>
      <c r="M75" s="4">
        <f t="shared" si="34"/>
        <v>109</v>
      </c>
      <c r="N75" s="4">
        <v>151</v>
      </c>
      <c r="O75" s="4"/>
      <c r="P75" s="4">
        <f t="shared" si="33"/>
        <v>260</v>
      </c>
      <c r="Q75" s="4">
        <v>12998.2</v>
      </c>
      <c r="R75" s="5"/>
      <c r="S75" s="6"/>
    </row>
    <row r="76" spans="1:19" x14ac:dyDescent="0.25">
      <c r="A76" s="2"/>
      <c r="B76" s="3"/>
      <c r="C76" s="2"/>
      <c r="D76" s="2"/>
      <c r="E76" s="2"/>
      <c r="F76" s="3"/>
      <c r="H76" s="3"/>
      <c r="I76" s="3" t="s">
        <v>50</v>
      </c>
      <c r="J76" s="4">
        <v>13</v>
      </c>
      <c r="K76" s="4">
        <v>10</v>
      </c>
      <c r="L76" s="4">
        <v>1</v>
      </c>
      <c r="M76" s="4">
        <f>J76+K76+L76</f>
        <v>24</v>
      </c>
      <c r="N76" s="4">
        <v>328</v>
      </c>
      <c r="O76" s="4"/>
      <c r="P76" s="4">
        <f t="shared" si="33"/>
        <v>352</v>
      </c>
      <c r="Q76" s="4">
        <v>49259.1</v>
      </c>
      <c r="R76" s="5"/>
      <c r="S76" s="9"/>
    </row>
    <row r="77" spans="1:19" x14ac:dyDescent="0.25">
      <c r="A77" s="2"/>
      <c r="B77" s="3"/>
      <c r="C77" s="2"/>
      <c r="D77" s="2"/>
      <c r="E77" s="2"/>
      <c r="F77" s="3"/>
      <c r="H77" s="3"/>
      <c r="I77" s="8" t="s">
        <v>21</v>
      </c>
      <c r="J77" s="5">
        <f t="shared" ref="J77:Q77" si="35">SUM(J73:J76)</f>
        <v>94</v>
      </c>
      <c r="K77" s="5">
        <f t="shared" si="35"/>
        <v>45</v>
      </c>
      <c r="L77" s="5">
        <f t="shared" si="35"/>
        <v>4</v>
      </c>
      <c r="M77" s="5">
        <f t="shared" si="35"/>
        <v>143</v>
      </c>
      <c r="N77" s="5">
        <f t="shared" si="35"/>
        <v>489</v>
      </c>
      <c r="O77" s="5">
        <f t="shared" si="35"/>
        <v>0</v>
      </c>
      <c r="P77" s="10">
        <f t="shared" si="35"/>
        <v>632</v>
      </c>
      <c r="Q77" s="5">
        <f t="shared" si="35"/>
        <v>63210.400000000001</v>
      </c>
      <c r="R77" s="5">
        <v>210490.63</v>
      </c>
      <c r="S77" s="6" t="s">
        <v>56</v>
      </c>
    </row>
    <row r="78" spans="1:19" x14ac:dyDescent="0.25">
      <c r="A78" s="2">
        <v>49</v>
      </c>
      <c r="B78" s="3" t="s">
        <v>30</v>
      </c>
      <c r="C78" s="2">
        <v>77</v>
      </c>
      <c r="D78" s="2">
        <v>17</v>
      </c>
      <c r="E78" s="2">
        <v>1</v>
      </c>
      <c r="F78" s="3">
        <v>4</v>
      </c>
      <c r="G78" s="2" t="s">
        <v>23</v>
      </c>
      <c r="H78" s="3" t="s">
        <v>24</v>
      </c>
      <c r="I78" s="3" t="s">
        <v>36</v>
      </c>
      <c r="J78" s="4">
        <v>2</v>
      </c>
      <c r="K78" s="4">
        <v>18</v>
      </c>
      <c r="L78" s="4">
        <v>2</v>
      </c>
      <c r="M78" s="4">
        <f>J78+K78+L78</f>
        <v>22</v>
      </c>
      <c r="N78" s="4">
        <v>98</v>
      </c>
      <c r="O78" s="4"/>
      <c r="P78" s="4">
        <f t="shared" ref="P78:P81" si="36">SUM(M78:O78)</f>
        <v>120</v>
      </c>
      <c r="Q78" s="11">
        <v>31377.8</v>
      </c>
      <c r="R78" s="5"/>
      <c r="S78" s="6"/>
    </row>
    <row r="79" spans="1:19" x14ac:dyDescent="0.25">
      <c r="A79" s="2" t="s">
        <v>26</v>
      </c>
      <c r="B79" s="3"/>
      <c r="C79" s="2"/>
      <c r="D79" s="2"/>
      <c r="E79" s="2"/>
      <c r="F79" s="3"/>
      <c r="G79" s="2" t="s">
        <v>59</v>
      </c>
      <c r="H79" s="3"/>
      <c r="I79" s="3" t="s">
        <v>33</v>
      </c>
      <c r="J79" s="4">
        <v>25</v>
      </c>
      <c r="K79" s="4">
        <v>69</v>
      </c>
      <c r="L79" s="4">
        <v>5</v>
      </c>
      <c r="M79" s="4">
        <f>SUBTOTAL(9,J79:L79)</f>
        <v>99</v>
      </c>
      <c r="N79" s="4">
        <v>323</v>
      </c>
      <c r="O79" s="4"/>
      <c r="P79" s="4">
        <f t="shared" si="36"/>
        <v>422</v>
      </c>
      <c r="Q79" s="11">
        <v>11176.8</v>
      </c>
      <c r="R79" s="5"/>
      <c r="S79" s="6"/>
    </row>
    <row r="80" spans="1:19" x14ac:dyDescent="0.25">
      <c r="A80" s="2"/>
      <c r="B80" s="3"/>
      <c r="C80" s="2"/>
      <c r="D80" s="2"/>
      <c r="E80" s="2"/>
      <c r="F80" s="3"/>
      <c r="G80" s="2">
        <v>70</v>
      </c>
      <c r="H80" s="3"/>
      <c r="I80" s="3" t="s">
        <v>31</v>
      </c>
      <c r="J80" s="4">
        <v>4</v>
      </c>
      <c r="K80" s="4">
        <v>19</v>
      </c>
      <c r="L80" s="4">
        <v>1</v>
      </c>
      <c r="M80" s="4">
        <f>SUBTOTAL(9,J80:L80)</f>
        <v>24</v>
      </c>
      <c r="N80" s="4">
        <v>60</v>
      </c>
      <c r="O80" s="4"/>
      <c r="P80" s="4">
        <f t="shared" si="36"/>
        <v>84</v>
      </c>
      <c r="Q80" s="11">
        <v>873.2</v>
      </c>
      <c r="R80" s="5"/>
      <c r="S80" s="6"/>
    </row>
    <row r="81" spans="1:19" x14ac:dyDescent="0.25">
      <c r="A81" s="2"/>
      <c r="B81" s="3"/>
      <c r="C81" s="2"/>
      <c r="D81" s="2"/>
      <c r="E81" s="2"/>
      <c r="F81" s="3"/>
      <c r="G81" s="2"/>
      <c r="H81" s="3"/>
      <c r="I81" s="3" t="s">
        <v>50</v>
      </c>
      <c r="J81" s="4">
        <v>5</v>
      </c>
      <c r="K81" s="4">
        <v>30</v>
      </c>
      <c r="L81" s="4">
        <v>8</v>
      </c>
      <c r="M81" s="4">
        <f>SUBTOTAL(9,J81:L81)</f>
        <v>43</v>
      </c>
      <c r="N81" s="4">
        <v>107</v>
      </c>
      <c r="O81" s="4"/>
      <c r="P81" s="4">
        <f t="shared" si="36"/>
        <v>150</v>
      </c>
      <c r="Q81" s="11">
        <v>54977.3</v>
      </c>
      <c r="R81" s="5"/>
      <c r="S81" s="9"/>
    </row>
    <row r="82" spans="1:19" x14ac:dyDescent="0.25">
      <c r="A82" s="2" t="s">
        <v>26</v>
      </c>
      <c r="B82" s="3"/>
      <c r="C82" s="2"/>
      <c r="D82" s="2"/>
      <c r="E82" s="2"/>
      <c r="F82" s="3"/>
      <c r="G82" s="2"/>
      <c r="H82" s="3"/>
      <c r="I82" s="8" t="s">
        <v>21</v>
      </c>
      <c r="J82" s="5">
        <f>SUM(J78:J81)</f>
        <v>36</v>
      </c>
      <c r="K82" s="5">
        <f>SUM(K78:K81)</f>
        <v>136</v>
      </c>
      <c r="L82" s="5">
        <f>SUM(L78:L81)</f>
        <v>16</v>
      </c>
      <c r="M82" s="5">
        <f>SUM(M78:M81)</f>
        <v>188</v>
      </c>
      <c r="N82" s="5">
        <f>SUM(N78:N81)</f>
        <v>588</v>
      </c>
      <c r="O82" s="5">
        <f>SUM(O78:O79)</f>
        <v>0</v>
      </c>
      <c r="P82" s="10">
        <f>SUM(P78:P81)</f>
        <v>776</v>
      </c>
      <c r="Q82" s="5">
        <f>SUM(Q78:Q79:Q81)</f>
        <v>98405.1</v>
      </c>
      <c r="R82" s="5">
        <v>196810.2</v>
      </c>
      <c r="S82" s="6" t="s">
        <v>56</v>
      </c>
    </row>
    <row r="83" spans="1:19" x14ac:dyDescent="0.25">
      <c r="A83" s="2">
        <v>50</v>
      </c>
      <c r="B83" s="3" t="s">
        <v>30</v>
      </c>
      <c r="C83" s="2">
        <v>78</v>
      </c>
      <c r="D83" s="2">
        <v>3</v>
      </c>
      <c r="E83" s="2">
        <v>1</v>
      </c>
      <c r="F83" s="3">
        <v>5.2</v>
      </c>
      <c r="G83" s="2" t="s">
        <v>23</v>
      </c>
      <c r="H83" s="3" t="s">
        <v>24</v>
      </c>
      <c r="I83" s="3" t="s">
        <v>33</v>
      </c>
      <c r="J83" s="4">
        <v>111</v>
      </c>
      <c r="K83" s="4">
        <v>30</v>
      </c>
      <c r="L83" s="4">
        <v>7</v>
      </c>
      <c r="M83" s="4">
        <f>J83+K83+L83</f>
        <v>148</v>
      </c>
      <c r="N83" s="4">
        <v>316</v>
      </c>
      <c r="O83" s="4"/>
      <c r="P83" s="4">
        <f t="shared" ref="P83:P86" si="37">SUM(M83:O83)</f>
        <v>464</v>
      </c>
      <c r="Q83" s="4">
        <v>18960.8</v>
      </c>
      <c r="R83" s="5"/>
      <c r="S83" s="6"/>
    </row>
    <row r="84" spans="1:19" ht="25.5" x14ac:dyDescent="0.25">
      <c r="A84" s="2"/>
      <c r="B84" s="3"/>
      <c r="C84" s="2"/>
      <c r="D84" s="2"/>
      <c r="E84" s="2"/>
      <c r="F84" s="3"/>
      <c r="G84" s="2" t="s">
        <v>60</v>
      </c>
      <c r="H84" s="3"/>
      <c r="I84" s="3" t="s">
        <v>31</v>
      </c>
      <c r="J84" s="4"/>
      <c r="K84" s="4"/>
      <c r="L84" s="4"/>
      <c r="M84" s="4">
        <f>J84+K84+L84</f>
        <v>0</v>
      </c>
      <c r="N84" s="4">
        <v>2</v>
      </c>
      <c r="O84" s="4"/>
      <c r="P84" s="4">
        <f t="shared" si="37"/>
        <v>2</v>
      </c>
      <c r="Q84" s="4">
        <v>2.2000000000000002</v>
      </c>
      <c r="R84" s="5"/>
      <c r="S84" s="6"/>
    </row>
    <row r="85" spans="1:19" x14ac:dyDescent="0.25">
      <c r="A85" s="2"/>
      <c r="B85" s="3"/>
      <c r="C85" s="2"/>
      <c r="D85" s="2"/>
      <c r="E85" s="2"/>
      <c r="F85" s="3"/>
      <c r="G85" s="2">
        <v>85</v>
      </c>
      <c r="H85" s="3"/>
      <c r="I85" s="3" t="s">
        <v>27</v>
      </c>
      <c r="J85" s="4">
        <v>1</v>
      </c>
      <c r="K85" s="4">
        <v>2</v>
      </c>
      <c r="L85" s="4"/>
      <c r="M85" s="4">
        <f>J85+K85+L85</f>
        <v>3</v>
      </c>
      <c r="N85" s="4">
        <v>8</v>
      </c>
      <c r="O85" s="4"/>
      <c r="P85" s="4">
        <f t="shared" si="37"/>
        <v>11</v>
      </c>
      <c r="Q85" s="4">
        <v>648.6</v>
      </c>
      <c r="R85" s="5"/>
      <c r="S85" s="6"/>
    </row>
    <row r="86" spans="1:19" x14ac:dyDescent="0.25">
      <c r="A86" s="2"/>
      <c r="B86" s="3"/>
      <c r="C86" s="2"/>
      <c r="D86" s="2"/>
      <c r="E86" s="2"/>
      <c r="F86" s="3"/>
      <c r="G86" s="15"/>
      <c r="H86" s="3"/>
      <c r="I86" s="3" t="s">
        <v>50</v>
      </c>
      <c r="J86" s="4">
        <v>44</v>
      </c>
      <c r="K86" s="4">
        <v>15</v>
      </c>
      <c r="L86" s="4">
        <v>2</v>
      </c>
      <c r="M86" s="4">
        <f>J86+K86+L86</f>
        <v>61</v>
      </c>
      <c r="N86" s="4">
        <v>512</v>
      </c>
      <c r="O86" s="4"/>
      <c r="P86" s="4">
        <f t="shared" si="37"/>
        <v>573</v>
      </c>
      <c r="Q86" s="4">
        <v>120201.5</v>
      </c>
      <c r="R86" s="5"/>
      <c r="S86" s="9"/>
    </row>
    <row r="87" spans="1:19" x14ac:dyDescent="0.25">
      <c r="A87" s="2"/>
      <c r="B87" s="3"/>
      <c r="C87" s="2"/>
      <c r="D87" s="2"/>
      <c r="E87" s="2"/>
      <c r="F87" s="3"/>
      <c r="G87" s="15"/>
      <c r="H87" s="3"/>
      <c r="I87" s="8" t="s">
        <v>21</v>
      </c>
      <c r="J87" s="5">
        <f t="shared" ref="J87:Q87" si="38">SUM(J83:J86)</f>
        <v>156</v>
      </c>
      <c r="K87" s="5">
        <f t="shared" si="38"/>
        <v>47</v>
      </c>
      <c r="L87" s="5">
        <f t="shared" si="38"/>
        <v>9</v>
      </c>
      <c r="M87" s="5">
        <f t="shared" si="38"/>
        <v>212</v>
      </c>
      <c r="N87" s="5">
        <f t="shared" si="38"/>
        <v>838</v>
      </c>
      <c r="O87" s="5">
        <f t="shared" si="38"/>
        <v>0</v>
      </c>
      <c r="P87" s="10">
        <f t="shared" si="38"/>
        <v>1050</v>
      </c>
      <c r="Q87" s="5">
        <f t="shared" si="38"/>
        <v>139813.1</v>
      </c>
      <c r="R87" s="5">
        <v>267043.02</v>
      </c>
      <c r="S87" s="6" t="s">
        <v>61</v>
      </c>
    </row>
    <row r="88" spans="1:19" x14ac:dyDescent="0.25">
      <c r="A88" s="2">
        <v>51</v>
      </c>
      <c r="B88" s="3" t="s">
        <v>30</v>
      </c>
      <c r="C88" s="2">
        <v>78</v>
      </c>
      <c r="D88" s="2">
        <v>10</v>
      </c>
      <c r="E88" s="2">
        <v>2</v>
      </c>
      <c r="F88" s="3">
        <v>3.4</v>
      </c>
      <c r="G88" s="2" t="s">
        <v>23</v>
      </c>
      <c r="H88" s="3" t="s">
        <v>24</v>
      </c>
      <c r="I88" s="3" t="s">
        <v>50</v>
      </c>
      <c r="J88" s="4">
        <v>18</v>
      </c>
      <c r="K88" s="4">
        <v>13</v>
      </c>
      <c r="L88" s="4"/>
      <c r="M88" s="4">
        <f>J88+K88+L88</f>
        <v>31</v>
      </c>
      <c r="N88" s="4">
        <v>55</v>
      </c>
      <c r="O88" s="4"/>
      <c r="P88" s="4">
        <f t="shared" ref="P88:P89" si="39">SUM(M88:O88)</f>
        <v>86</v>
      </c>
      <c r="Q88" s="4">
        <v>1254.7</v>
      </c>
      <c r="R88" s="5"/>
      <c r="S88" s="6"/>
    </row>
    <row r="89" spans="1:19" x14ac:dyDescent="0.25">
      <c r="A89" s="2"/>
      <c r="B89" s="3"/>
      <c r="C89" s="2"/>
      <c r="D89" s="2"/>
      <c r="E89" s="2"/>
      <c r="F89" s="3"/>
      <c r="G89" s="2" t="s">
        <v>62</v>
      </c>
      <c r="H89" s="3"/>
      <c r="I89" s="3" t="s">
        <v>33</v>
      </c>
      <c r="J89" s="4">
        <v>61</v>
      </c>
      <c r="K89" s="4">
        <v>55</v>
      </c>
      <c r="L89" s="4">
        <v>2</v>
      </c>
      <c r="M89" s="4">
        <f>J89+K89+L89</f>
        <v>118</v>
      </c>
      <c r="N89" s="4">
        <v>350</v>
      </c>
      <c r="O89" s="4"/>
      <c r="P89" s="4">
        <f t="shared" si="39"/>
        <v>468</v>
      </c>
      <c r="Q89" s="4">
        <v>14551.6</v>
      </c>
      <c r="R89" s="5"/>
      <c r="S89" s="9"/>
    </row>
    <row r="90" spans="1:19" x14ac:dyDescent="0.25">
      <c r="A90" s="2"/>
      <c r="B90" s="3"/>
      <c r="C90" s="2"/>
      <c r="D90" s="2"/>
      <c r="E90" s="2"/>
      <c r="F90" s="3"/>
      <c r="G90" s="2">
        <v>90</v>
      </c>
      <c r="H90" s="3"/>
      <c r="I90" s="8" t="s">
        <v>21</v>
      </c>
      <c r="J90" s="5">
        <f t="shared" ref="J90:Q90" si="40">SUM(J88:J89)</f>
        <v>79</v>
      </c>
      <c r="K90" s="5">
        <f t="shared" si="40"/>
        <v>68</v>
      </c>
      <c r="L90" s="5">
        <f t="shared" si="40"/>
        <v>2</v>
      </c>
      <c r="M90" s="5">
        <f t="shared" si="40"/>
        <v>149</v>
      </c>
      <c r="N90" s="5">
        <f t="shared" si="40"/>
        <v>405</v>
      </c>
      <c r="O90" s="5">
        <f t="shared" si="40"/>
        <v>0</v>
      </c>
      <c r="P90" s="10">
        <f t="shared" si="40"/>
        <v>554</v>
      </c>
      <c r="Q90" s="5">
        <f t="shared" si="40"/>
        <v>15806.300000000001</v>
      </c>
      <c r="R90" s="5">
        <v>100370.01</v>
      </c>
      <c r="S90" s="6" t="s">
        <v>61</v>
      </c>
    </row>
    <row r="91" spans="1:19" x14ac:dyDescent="0.25">
      <c r="A91" s="2">
        <v>52</v>
      </c>
      <c r="B91" s="3" t="s">
        <v>30</v>
      </c>
      <c r="C91" s="2">
        <v>79</v>
      </c>
      <c r="D91" s="2">
        <v>4</v>
      </c>
      <c r="E91" s="2">
        <v>1</v>
      </c>
      <c r="F91" s="3">
        <v>7.2</v>
      </c>
      <c r="G91" s="2" t="s">
        <v>23</v>
      </c>
      <c r="H91" s="3" t="s">
        <v>24</v>
      </c>
      <c r="I91" s="3" t="s">
        <v>27</v>
      </c>
      <c r="J91" s="4">
        <v>2</v>
      </c>
      <c r="K91" s="4">
        <v>6</v>
      </c>
      <c r="L91" s="4"/>
      <c r="M91" s="4">
        <f>J91+K91+L91</f>
        <v>8</v>
      </c>
      <c r="N91" s="4">
        <v>10</v>
      </c>
      <c r="O91" s="4"/>
      <c r="P91" s="4">
        <f t="shared" ref="P91:P94" si="41">SUM(M91:O91)</f>
        <v>18</v>
      </c>
      <c r="Q91" s="4">
        <v>1541.4</v>
      </c>
      <c r="R91" s="5"/>
      <c r="S91" s="6"/>
    </row>
    <row r="92" spans="1:19" ht="25.5" x14ac:dyDescent="0.25">
      <c r="A92" s="2"/>
      <c r="B92" s="3"/>
      <c r="C92" s="2"/>
      <c r="D92" s="2"/>
      <c r="E92" s="2"/>
      <c r="F92" s="3"/>
      <c r="G92" s="2" t="s">
        <v>63</v>
      </c>
      <c r="H92" s="3"/>
      <c r="I92" s="3" t="s">
        <v>50</v>
      </c>
      <c r="J92" s="4">
        <v>27</v>
      </c>
      <c r="K92" s="4">
        <v>45</v>
      </c>
      <c r="L92" s="4">
        <v>7</v>
      </c>
      <c r="M92" s="4">
        <f>J92+K92+L92</f>
        <v>79</v>
      </c>
      <c r="N92" s="4">
        <v>489</v>
      </c>
      <c r="O92" s="4"/>
      <c r="P92" s="4">
        <f t="shared" si="41"/>
        <v>568</v>
      </c>
      <c r="Q92" s="4">
        <v>129495.7</v>
      </c>
      <c r="R92" s="5"/>
      <c r="S92" s="6"/>
    </row>
    <row r="93" spans="1:19" x14ac:dyDescent="0.25">
      <c r="A93" s="2"/>
      <c r="B93" s="3"/>
      <c r="C93" s="2"/>
      <c r="D93" s="2"/>
      <c r="E93" s="2"/>
      <c r="F93" s="3"/>
      <c r="G93" s="2">
        <v>90</v>
      </c>
      <c r="H93" s="3"/>
      <c r="I93" s="3" t="s">
        <v>33</v>
      </c>
      <c r="J93" s="4">
        <v>292</v>
      </c>
      <c r="K93" s="4">
        <v>174</v>
      </c>
      <c r="L93" s="4">
        <v>3</v>
      </c>
      <c r="M93" s="4">
        <f>J93+K93+L93</f>
        <v>469</v>
      </c>
      <c r="N93" s="4">
        <v>465</v>
      </c>
      <c r="O93" s="4"/>
      <c r="P93" s="4">
        <f t="shared" si="41"/>
        <v>934</v>
      </c>
      <c r="Q93" s="4">
        <v>57375.199999999997</v>
      </c>
      <c r="R93" s="5"/>
      <c r="S93" s="6"/>
    </row>
    <row r="94" spans="1:19" x14ac:dyDescent="0.25">
      <c r="A94" s="2"/>
      <c r="B94" s="3"/>
      <c r="C94" s="2"/>
      <c r="D94" s="2"/>
      <c r="E94" s="2"/>
      <c r="F94" s="3"/>
      <c r="G94" s="2"/>
      <c r="H94" s="3"/>
      <c r="I94" s="3" t="s">
        <v>31</v>
      </c>
      <c r="J94" s="4"/>
      <c r="K94" s="4">
        <v>1</v>
      </c>
      <c r="L94" s="4"/>
      <c r="M94" s="4">
        <f>J94+K94+L94</f>
        <v>1</v>
      </c>
      <c r="N94" s="4"/>
      <c r="O94" s="4"/>
      <c r="P94" s="4">
        <f t="shared" si="41"/>
        <v>1</v>
      </c>
      <c r="Q94" s="4">
        <v>32.6</v>
      </c>
      <c r="R94" s="5"/>
      <c r="S94" s="9"/>
    </row>
    <row r="95" spans="1:19" x14ac:dyDescent="0.25">
      <c r="A95" s="2"/>
      <c r="B95" s="3"/>
      <c r="C95" s="2"/>
      <c r="D95" s="7"/>
      <c r="E95" s="7"/>
      <c r="F95" s="8"/>
      <c r="G95" s="2"/>
      <c r="H95" s="8"/>
      <c r="I95" s="8" t="s">
        <v>21</v>
      </c>
      <c r="J95" s="5">
        <f t="shared" ref="J95:Q95" si="42">SUM(J91:J94)</f>
        <v>321</v>
      </c>
      <c r="K95" s="5">
        <f t="shared" si="42"/>
        <v>226</v>
      </c>
      <c r="L95" s="5">
        <f t="shared" si="42"/>
        <v>10</v>
      </c>
      <c r="M95" s="5">
        <f t="shared" si="42"/>
        <v>557</v>
      </c>
      <c r="N95" s="5">
        <f t="shared" si="42"/>
        <v>964</v>
      </c>
      <c r="O95" s="5">
        <f t="shared" si="42"/>
        <v>0</v>
      </c>
      <c r="P95" s="10">
        <f t="shared" si="42"/>
        <v>1521</v>
      </c>
      <c r="Q95" s="5">
        <f t="shared" si="42"/>
        <v>188444.9</v>
      </c>
      <c r="R95" s="5">
        <v>367467.56</v>
      </c>
      <c r="S95" s="6" t="s">
        <v>61</v>
      </c>
    </row>
    <row r="96" spans="1:19" x14ac:dyDescent="0.25">
      <c r="A96" s="2">
        <v>53</v>
      </c>
      <c r="B96" s="3" t="s">
        <v>30</v>
      </c>
      <c r="C96" s="2">
        <v>79</v>
      </c>
      <c r="D96" s="2">
        <v>12</v>
      </c>
      <c r="E96" s="2">
        <v>2</v>
      </c>
      <c r="F96" s="3">
        <v>6.2</v>
      </c>
      <c r="G96" s="2" t="s">
        <v>23</v>
      </c>
      <c r="H96" s="3" t="s">
        <v>24</v>
      </c>
      <c r="I96" s="3" t="s">
        <v>27</v>
      </c>
      <c r="J96" s="4">
        <v>1</v>
      </c>
      <c r="K96" s="4">
        <v>3</v>
      </c>
      <c r="L96" s="4">
        <v>1</v>
      </c>
      <c r="M96" s="4">
        <f>J96+K96+L96</f>
        <v>5</v>
      </c>
      <c r="N96" s="4">
        <v>5</v>
      </c>
      <c r="O96" s="4"/>
      <c r="P96" s="4">
        <f t="shared" ref="P96:P98" si="43">SUM(M96:O96)</f>
        <v>10</v>
      </c>
      <c r="Q96" s="11">
        <v>852</v>
      </c>
      <c r="R96" s="5"/>
      <c r="S96" s="6"/>
    </row>
    <row r="97" spans="1:19" x14ac:dyDescent="0.25">
      <c r="A97" s="2"/>
      <c r="B97" s="3"/>
      <c r="C97" s="2"/>
      <c r="D97" s="2"/>
      <c r="E97" s="2"/>
      <c r="F97" s="3"/>
      <c r="G97" s="2" t="s">
        <v>64</v>
      </c>
      <c r="H97" s="3"/>
      <c r="I97" s="3" t="s">
        <v>50</v>
      </c>
      <c r="J97" s="4">
        <v>26</v>
      </c>
      <c r="K97" s="4">
        <v>18</v>
      </c>
      <c r="L97" s="4">
        <v>2</v>
      </c>
      <c r="M97" s="4">
        <f>J97+K97+L97</f>
        <v>46</v>
      </c>
      <c r="N97" s="4">
        <v>211</v>
      </c>
      <c r="O97" s="4"/>
      <c r="P97" s="4">
        <f t="shared" si="43"/>
        <v>257</v>
      </c>
      <c r="Q97" s="11">
        <v>77722.2</v>
      </c>
      <c r="R97" s="5"/>
      <c r="S97" s="6"/>
    </row>
    <row r="98" spans="1:19" x14ac:dyDescent="0.25">
      <c r="A98" s="2"/>
      <c r="B98" s="3"/>
      <c r="C98" s="2"/>
      <c r="D98" s="2"/>
      <c r="E98" s="2"/>
      <c r="F98" s="3"/>
      <c r="G98" s="2">
        <v>80</v>
      </c>
      <c r="H98" s="3"/>
      <c r="I98" s="3" t="s">
        <v>33</v>
      </c>
      <c r="J98" s="4">
        <v>197</v>
      </c>
      <c r="K98" s="4">
        <v>210</v>
      </c>
      <c r="L98" s="4">
        <v>3</v>
      </c>
      <c r="M98" s="4">
        <f>SUBTOTAL(9,J98:L98)</f>
        <v>410</v>
      </c>
      <c r="N98" s="4">
        <v>532</v>
      </c>
      <c r="O98" s="4"/>
      <c r="P98" s="4">
        <f t="shared" si="43"/>
        <v>942</v>
      </c>
      <c r="Q98" s="11">
        <v>48357.4</v>
      </c>
      <c r="R98" s="5"/>
      <c r="S98" s="9"/>
    </row>
    <row r="99" spans="1:19" x14ac:dyDescent="0.25">
      <c r="A99" s="2" t="s">
        <v>26</v>
      </c>
      <c r="B99" s="3"/>
      <c r="C99" s="2"/>
      <c r="D99" s="2"/>
      <c r="E99" s="2"/>
      <c r="F99" s="3"/>
      <c r="H99" s="3"/>
      <c r="I99" s="8" t="s">
        <v>21</v>
      </c>
      <c r="J99" s="5">
        <f>SUM(J96:J98)</f>
        <v>224</v>
      </c>
      <c r="K99" s="5">
        <f>SUM(K96:K98)</f>
        <v>231</v>
      </c>
      <c r="L99" s="5">
        <f>SUM(L96:L98)</f>
        <v>6</v>
      </c>
      <c r="M99" s="5">
        <f>SUM(M96:M98)</f>
        <v>461</v>
      </c>
      <c r="N99" s="5">
        <f>SUM(N96:N98)</f>
        <v>748</v>
      </c>
      <c r="O99" s="5">
        <f>SUM(O96:O96)</f>
        <v>0</v>
      </c>
      <c r="P99" s="10">
        <f>SUM(P96:P98)</f>
        <v>1209</v>
      </c>
      <c r="Q99" s="5">
        <f>SUM(Q96:Q98)</f>
        <v>126931.6</v>
      </c>
      <c r="R99" s="5">
        <v>280518.84000000003</v>
      </c>
      <c r="S99" s="6" t="s">
        <v>61</v>
      </c>
    </row>
    <row r="100" spans="1:19" x14ac:dyDescent="0.25">
      <c r="A100" s="2">
        <v>54</v>
      </c>
      <c r="B100" s="3" t="s">
        <v>22</v>
      </c>
      <c r="C100" s="2">
        <v>44</v>
      </c>
      <c r="D100" s="2">
        <v>20</v>
      </c>
      <c r="E100" s="2">
        <v>3</v>
      </c>
      <c r="F100" s="3">
        <v>6.4</v>
      </c>
      <c r="G100" s="2" t="s">
        <v>39</v>
      </c>
      <c r="H100" s="3" t="s">
        <v>24</v>
      </c>
      <c r="I100" s="3" t="s">
        <v>36</v>
      </c>
      <c r="J100" s="4">
        <v>1</v>
      </c>
      <c r="K100" s="4">
        <v>8</v>
      </c>
      <c r="L100" s="4"/>
      <c r="M100" s="4">
        <f>J100+K100+L100</f>
        <v>9</v>
      </c>
      <c r="N100" s="4">
        <v>20</v>
      </c>
      <c r="O100" s="4"/>
      <c r="P100" s="4">
        <f>M100+N100</f>
        <v>29</v>
      </c>
      <c r="Q100" s="4">
        <v>12360.3</v>
      </c>
      <c r="R100" s="5"/>
      <c r="S100" s="6"/>
    </row>
    <row r="101" spans="1:19" x14ac:dyDescent="0.25">
      <c r="A101" s="2"/>
      <c r="B101" s="3"/>
      <c r="C101" s="2"/>
      <c r="D101" s="2"/>
      <c r="E101" s="2"/>
      <c r="F101" s="3"/>
      <c r="G101" s="2" t="s">
        <v>65</v>
      </c>
      <c r="H101" s="3"/>
      <c r="I101" s="3" t="s">
        <v>33</v>
      </c>
      <c r="J101" s="4">
        <v>42</v>
      </c>
      <c r="K101" s="4">
        <v>143</v>
      </c>
      <c r="L101" s="4">
        <v>28</v>
      </c>
      <c r="M101" s="4">
        <f>J101+K101+L101</f>
        <v>213</v>
      </c>
      <c r="N101" s="4">
        <v>678</v>
      </c>
      <c r="O101" s="4"/>
      <c r="P101" s="4">
        <f>M101+N101</f>
        <v>891</v>
      </c>
      <c r="Q101" s="4">
        <v>22751.5</v>
      </c>
      <c r="R101" s="5"/>
      <c r="S101" s="6"/>
    </row>
    <row r="102" spans="1:19" x14ac:dyDescent="0.25">
      <c r="A102" s="2"/>
      <c r="B102" s="3"/>
      <c r="C102" s="2"/>
      <c r="D102" s="2"/>
      <c r="E102" s="2"/>
      <c r="F102" s="3"/>
      <c r="G102" s="2">
        <v>85</v>
      </c>
      <c r="H102" s="3"/>
      <c r="I102" s="3" t="s">
        <v>50</v>
      </c>
      <c r="J102" s="4"/>
      <c r="K102" s="4"/>
      <c r="L102" s="4"/>
      <c r="M102" s="4">
        <f>J102+K102+L102</f>
        <v>0</v>
      </c>
      <c r="N102" s="4">
        <v>210</v>
      </c>
      <c r="O102" s="4"/>
      <c r="P102" s="4">
        <f>M102+N102</f>
        <v>210</v>
      </c>
      <c r="Q102" s="4">
        <v>11004</v>
      </c>
      <c r="R102" s="4"/>
      <c r="S102" s="9"/>
    </row>
    <row r="103" spans="1:19" x14ac:dyDescent="0.25">
      <c r="A103" s="2" t="s">
        <v>26</v>
      </c>
      <c r="B103" s="3"/>
      <c r="C103" s="2"/>
      <c r="D103" s="2"/>
      <c r="E103" s="2"/>
      <c r="F103" s="3"/>
      <c r="G103" s="22"/>
      <c r="H103" s="3"/>
      <c r="I103" s="8" t="s">
        <v>21</v>
      </c>
      <c r="J103" s="5">
        <f>SUM(J100:J101)</f>
        <v>43</v>
      </c>
      <c r="K103" s="5">
        <f>SUM(K100:K101)</f>
        <v>151</v>
      </c>
      <c r="L103" s="5">
        <f>SUM(L100:L101)</f>
        <v>28</v>
      </c>
      <c r="M103" s="5">
        <f>SUM(M100:M101)</f>
        <v>222</v>
      </c>
      <c r="N103" s="5">
        <f>SUM(N100:N102)</f>
        <v>908</v>
      </c>
      <c r="O103" s="5">
        <f>SUM(O100:O101)</f>
        <v>0</v>
      </c>
      <c r="P103" s="10">
        <f>SUM(P100:P102)</f>
        <v>1130</v>
      </c>
      <c r="Q103" s="5">
        <f>SUM(Q100:Q102)</f>
        <v>46115.8</v>
      </c>
      <c r="R103" s="5">
        <v>205215.31</v>
      </c>
      <c r="S103" s="6" t="s">
        <v>28</v>
      </c>
    </row>
    <row r="104" spans="1:19" x14ac:dyDescent="0.25">
      <c r="A104" s="2">
        <v>55</v>
      </c>
      <c r="B104" s="3" t="s">
        <v>22</v>
      </c>
      <c r="C104" s="2">
        <v>48</v>
      </c>
      <c r="D104" s="2">
        <v>7</v>
      </c>
      <c r="E104" s="2">
        <v>1</v>
      </c>
      <c r="F104" s="3">
        <v>3.4</v>
      </c>
      <c r="G104" s="2" t="s">
        <v>39</v>
      </c>
      <c r="H104" s="3" t="s">
        <v>24</v>
      </c>
      <c r="I104" s="3" t="s">
        <v>27</v>
      </c>
      <c r="J104" s="4">
        <v>7</v>
      </c>
      <c r="K104" s="4">
        <v>32</v>
      </c>
      <c r="L104" s="4">
        <v>8</v>
      </c>
      <c r="M104" s="4">
        <f>SUBTOTAL(9,J104:L104)</f>
        <v>47</v>
      </c>
      <c r="N104" s="4">
        <v>131</v>
      </c>
      <c r="O104" s="4"/>
      <c r="P104" s="4">
        <f t="shared" ref="P104:P106" si="44">SUM(M104:O104)</f>
        <v>178</v>
      </c>
      <c r="Q104" s="11">
        <v>9039.6</v>
      </c>
      <c r="R104" s="5"/>
      <c r="S104" s="6"/>
    </row>
    <row r="105" spans="1:19" x14ac:dyDescent="0.25">
      <c r="A105" s="2" t="s">
        <v>26</v>
      </c>
      <c r="B105" s="3"/>
      <c r="C105" s="2"/>
      <c r="D105" s="2"/>
      <c r="E105" s="2"/>
      <c r="F105" s="3"/>
      <c r="G105" s="2" t="s">
        <v>66</v>
      </c>
      <c r="H105" s="3"/>
      <c r="I105" s="3" t="s">
        <v>33</v>
      </c>
      <c r="J105" s="4"/>
      <c r="K105" s="4"/>
      <c r="L105" s="4"/>
      <c r="M105" s="4">
        <f>SUBTOTAL(9,J105:L105)</f>
        <v>0</v>
      </c>
      <c r="N105" s="4">
        <v>4</v>
      </c>
      <c r="O105" s="4"/>
      <c r="P105" s="4">
        <f t="shared" si="44"/>
        <v>4</v>
      </c>
      <c r="Q105" s="11">
        <v>10.8</v>
      </c>
      <c r="R105" s="5"/>
      <c r="S105" s="6"/>
    </row>
    <row r="106" spans="1:19" x14ac:dyDescent="0.25">
      <c r="A106" s="2"/>
      <c r="B106" s="3"/>
      <c r="C106" s="2"/>
      <c r="D106" s="2"/>
      <c r="E106" s="2"/>
      <c r="F106" s="3"/>
      <c r="G106" s="2">
        <v>55</v>
      </c>
      <c r="H106" s="3"/>
      <c r="I106" s="3" t="s">
        <v>31</v>
      </c>
      <c r="J106" s="4">
        <v>57</v>
      </c>
      <c r="K106" s="4">
        <v>64</v>
      </c>
      <c r="L106" s="4">
        <v>5</v>
      </c>
      <c r="M106" s="4">
        <f>SUBTOTAL(9,J106:L106)</f>
        <v>126</v>
      </c>
      <c r="N106" s="4">
        <v>265</v>
      </c>
      <c r="O106" s="4"/>
      <c r="P106" s="4">
        <f t="shared" si="44"/>
        <v>391</v>
      </c>
      <c r="Q106" s="11">
        <v>4900.5</v>
      </c>
      <c r="R106" s="4"/>
      <c r="S106" s="9"/>
    </row>
    <row r="107" spans="1:19" x14ac:dyDescent="0.25">
      <c r="A107" s="2" t="s">
        <v>26</v>
      </c>
      <c r="B107" s="3"/>
      <c r="C107" s="2"/>
      <c r="D107" s="7"/>
      <c r="E107" s="7"/>
      <c r="F107" s="8"/>
      <c r="G107" s="2"/>
      <c r="H107" s="8"/>
      <c r="I107" s="8" t="s">
        <v>21</v>
      </c>
      <c r="J107" s="5">
        <f>SUM(J104:J106)</f>
        <v>64</v>
      </c>
      <c r="K107" s="5">
        <f>SUM(K104:K106)</f>
        <v>96</v>
      </c>
      <c r="L107" s="5">
        <f>SUM(L104:L106)</f>
        <v>13</v>
      </c>
      <c r="M107" s="5">
        <f>SUM(M104:M106)</f>
        <v>173</v>
      </c>
      <c r="N107" s="5">
        <f>SUM(N104:N106)</f>
        <v>400</v>
      </c>
      <c r="O107" s="5">
        <f>SUM(O104:O105)</f>
        <v>0</v>
      </c>
      <c r="P107" s="10">
        <f>SUM(P104:P106)</f>
        <v>573</v>
      </c>
      <c r="Q107" s="5">
        <f>SUM(Q104:Q106)</f>
        <v>13950.9</v>
      </c>
      <c r="R107" s="5">
        <v>97935.32</v>
      </c>
      <c r="S107" s="6" t="s">
        <v>67</v>
      </c>
    </row>
    <row r="108" spans="1:19" x14ac:dyDescent="0.25">
      <c r="A108" s="2">
        <v>56</v>
      </c>
      <c r="B108" s="3" t="s">
        <v>22</v>
      </c>
      <c r="C108" s="2">
        <v>50</v>
      </c>
      <c r="D108" s="2">
        <v>28</v>
      </c>
      <c r="E108" s="2">
        <v>3</v>
      </c>
      <c r="F108" s="3">
        <v>10</v>
      </c>
      <c r="G108" s="2" t="s">
        <v>23</v>
      </c>
      <c r="H108" s="3" t="s">
        <v>24</v>
      </c>
      <c r="I108" s="3" t="s">
        <v>31</v>
      </c>
      <c r="J108" s="4">
        <v>59</v>
      </c>
      <c r="K108" s="4">
        <v>317</v>
      </c>
      <c r="L108" s="4">
        <v>6</v>
      </c>
      <c r="M108" s="4">
        <f>J108+K108+L108</f>
        <v>382</v>
      </c>
      <c r="N108" s="4">
        <v>989</v>
      </c>
      <c r="O108" s="4"/>
      <c r="P108" s="4">
        <f>M108+N108</f>
        <v>1371</v>
      </c>
      <c r="Q108" s="4">
        <v>14046.9</v>
      </c>
      <c r="R108" s="5"/>
      <c r="S108" s="6"/>
    </row>
    <row r="109" spans="1:19" x14ac:dyDescent="0.25">
      <c r="A109" s="2" t="s">
        <v>26</v>
      </c>
      <c r="B109" s="3"/>
      <c r="C109" s="2"/>
      <c r="D109" s="7"/>
      <c r="E109" s="7"/>
      <c r="F109" s="8"/>
      <c r="G109" s="2" t="s">
        <v>68</v>
      </c>
      <c r="H109" s="8"/>
      <c r="I109" s="3" t="s">
        <v>33</v>
      </c>
      <c r="J109" s="4"/>
      <c r="K109" s="4">
        <v>86</v>
      </c>
      <c r="L109" s="4">
        <v>25</v>
      </c>
      <c r="M109" s="4">
        <f t="shared" ref="M109:M110" si="45">J109+K109+L109</f>
        <v>111</v>
      </c>
      <c r="N109" s="4">
        <v>315</v>
      </c>
      <c r="O109" s="4"/>
      <c r="P109" s="4">
        <f t="shared" ref="P109" si="46">M109+N109</f>
        <v>426</v>
      </c>
      <c r="Q109" s="4">
        <v>10460.799999999999</v>
      </c>
      <c r="R109" s="5"/>
      <c r="S109" s="9"/>
    </row>
    <row r="110" spans="1:19" x14ac:dyDescent="0.25">
      <c r="A110" s="2" t="s">
        <v>26</v>
      </c>
      <c r="B110" s="3"/>
      <c r="C110" s="2"/>
      <c r="D110" s="2"/>
      <c r="E110" s="2"/>
      <c r="F110" s="3"/>
      <c r="G110" s="2">
        <v>60</v>
      </c>
      <c r="H110" s="3"/>
      <c r="I110" s="8" t="s">
        <v>21</v>
      </c>
      <c r="J110" s="5">
        <f>SUM(J108:J109)</f>
        <v>59</v>
      </c>
      <c r="K110" s="5">
        <f>SUM(K108:K109)</f>
        <v>403</v>
      </c>
      <c r="L110" s="5">
        <f>SUM(L108:L109)</f>
        <v>31</v>
      </c>
      <c r="M110" s="4">
        <f t="shared" si="45"/>
        <v>493</v>
      </c>
      <c r="N110" s="5">
        <f>SUM(N108:N109)</f>
        <v>1304</v>
      </c>
      <c r="O110" s="5">
        <f>SUM(O108:O109)</f>
        <v>0</v>
      </c>
      <c r="P110" s="10">
        <f>SUM(P108:P109)</f>
        <v>1797</v>
      </c>
      <c r="Q110" s="5">
        <f>SUM(Q108:Q109)</f>
        <v>24507.699999999997</v>
      </c>
      <c r="R110" s="5">
        <v>271300.24</v>
      </c>
      <c r="S110" s="6" t="s">
        <v>28</v>
      </c>
    </row>
    <row r="111" spans="1:19" x14ac:dyDescent="0.25">
      <c r="A111" s="2">
        <v>57</v>
      </c>
      <c r="B111" s="3" t="s">
        <v>22</v>
      </c>
      <c r="C111" s="2">
        <v>52</v>
      </c>
      <c r="D111" s="2">
        <v>1</v>
      </c>
      <c r="E111" s="2">
        <v>1</v>
      </c>
      <c r="F111" s="3">
        <v>5.4</v>
      </c>
      <c r="G111" s="2" t="s">
        <v>23</v>
      </c>
      <c r="H111" s="3" t="s">
        <v>24</v>
      </c>
      <c r="I111" s="3" t="s">
        <v>31</v>
      </c>
      <c r="J111" s="4">
        <v>2</v>
      </c>
      <c r="K111" s="4">
        <v>16</v>
      </c>
      <c r="L111" s="4">
        <v>1</v>
      </c>
      <c r="M111" s="4">
        <f>J111+K111+L111</f>
        <v>19</v>
      </c>
      <c r="N111" s="4">
        <v>43</v>
      </c>
      <c r="O111" s="4"/>
      <c r="P111" s="4">
        <f>M111+N111</f>
        <v>62</v>
      </c>
      <c r="Q111" s="4">
        <v>638</v>
      </c>
      <c r="R111" s="5"/>
      <c r="S111" s="6"/>
    </row>
    <row r="112" spans="1:19" x14ac:dyDescent="0.25">
      <c r="A112" s="2"/>
      <c r="B112" s="3"/>
      <c r="C112" s="2"/>
      <c r="D112" s="2"/>
      <c r="E112" s="2"/>
      <c r="F112" s="3"/>
      <c r="G112" s="2" t="s">
        <v>69</v>
      </c>
      <c r="H112" s="3"/>
      <c r="I112" s="3" t="s">
        <v>27</v>
      </c>
      <c r="J112" s="4">
        <v>27</v>
      </c>
      <c r="K112" s="4">
        <v>73</v>
      </c>
      <c r="L112" s="4">
        <v>9</v>
      </c>
      <c r="M112" s="4">
        <f>J112+K112+L112</f>
        <v>109</v>
      </c>
      <c r="N112" s="4">
        <v>236</v>
      </c>
      <c r="O112" s="4"/>
      <c r="P112" s="4">
        <f>M112+N112</f>
        <v>345</v>
      </c>
      <c r="Q112" s="4">
        <v>20521.7</v>
      </c>
      <c r="R112" s="5"/>
      <c r="S112" s="6"/>
    </row>
    <row r="113" spans="1:19" x14ac:dyDescent="0.25">
      <c r="A113" s="2" t="s">
        <v>26</v>
      </c>
      <c r="B113" s="3"/>
      <c r="C113" s="2"/>
      <c r="D113" s="7"/>
      <c r="E113" s="7"/>
      <c r="F113" s="8"/>
      <c r="G113" s="2">
        <v>65</v>
      </c>
      <c r="H113" s="8"/>
      <c r="I113" s="3" t="s">
        <v>33</v>
      </c>
      <c r="J113" s="4">
        <v>9</v>
      </c>
      <c r="K113" s="4">
        <v>64</v>
      </c>
      <c r="L113" s="4">
        <v>12</v>
      </c>
      <c r="M113" s="4">
        <f>J113+K113+L113</f>
        <v>85</v>
      </c>
      <c r="N113" s="4">
        <v>226</v>
      </c>
      <c r="O113" s="4"/>
      <c r="P113" s="4">
        <f t="shared" ref="P113" si="47">SUM(M113:O113)</f>
        <v>311</v>
      </c>
      <c r="Q113" s="4">
        <v>8235.7999999999993</v>
      </c>
      <c r="R113" s="5"/>
      <c r="S113" s="9"/>
    </row>
    <row r="114" spans="1:19" x14ac:dyDescent="0.25">
      <c r="A114" s="2" t="s">
        <v>26</v>
      </c>
      <c r="B114" s="3"/>
      <c r="C114" s="2"/>
      <c r="D114" s="2"/>
      <c r="E114" s="2"/>
      <c r="F114" s="3"/>
      <c r="H114" s="3"/>
      <c r="I114" s="8" t="s">
        <v>21</v>
      </c>
      <c r="J114" s="5">
        <f t="shared" ref="J114:Q114" si="48">SUM(J111:J113)</f>
        <v>38</v>
      </c>
      <c r="K114" s="5">
        <f t="shared" si="48"/>
        <v>153</v>
      </c>
      <c r="L114" s="5">
        <f t="shared" si="48"/>
        <v>22</v>
      </c>
      <c r="M114" s="5">
        <f t="shared" si="48"/>
        <v>213</v>
      </c>
      <c r="N114" s="5">
        <f t="shared" si="48"/>
        <v>505</v>
      </c>
      <c r="O114" s="5">
        <f t="shared" si="48"/>
        <v>0</v>
      </c>
      <c r="P114" s="10">
        <f t="shared" si="48"/>
        <v>718</v>
      </c>
      <c r="Q114" s="5">
        <f t="shared" si="48"/>
        <v>29395.5</v>
      </c>
      <c r="R114" s="5">
        <v>485319.71</v>
      </c>
      <c r="S114" s="6" t="s">
        <v>70</v>
      </c>
    </row>
    <row r="115" spans="1:19" x14ac:dyDescent="0.25">
      <c r="A115" s="2">
        <v>58</v>
      </c>
      <c r="B115" s="3" t="s">
        <v>22</v>
      </c>
      <c r="C115" s="2">
        <v>52</v>
      </c>
      <c r="D115" s="2">
        <v>20</v>
      </c>
      <c r="E115" s="2">
        <v>2</v>
      </c>
      <c r="F115" s="3">
        <v>7.4</v>
      </c>
      <c r="G115" s="2" t="s">
        <v>23</v>
      </c>
      <c r="H115" s="3" t="s">
        <v>24</v>
      </c>
      <c r="I115" s="3" t="s">
        <v>27</v>
      </c>
      <c r="J115" s="4">
        <v>6</v>
      </c>
      <c r="K115" s="4">
        <v>48</v>
      </c>
      <c r="L115" s="4">
        <v>21</v>
      </c>
      <c r="M115" s="4">
        <f>J115+K115+L115</f>
        <v>75</v>
      </c>
      <c r="N115" s="4">
        <v>190</v>
      </c>
      <c r="O115" s="4"/>
      <c r="P115" s="4">
        <f>M115+N115</f>
        <v>265</v>
      </c>
      <c r="Q115" s="4">
        <v>13194.5</v>
      </c>
      <c r="R115" s="5"/>
      <c r="S115" s="6"/>
    </row>
    <row r="116" spans="1:19" x14ac:dyDescent="0.25">
      <c r="A116" s="2"/>
      <c r="B116" s="3"/>
      <c r="C116" s="2"/>
      <c r="D116" s="2"/>
      <c r="E116" s="2"/>
      <c r="F116" s="3"/>
      <c r="G116" s="2" t="s">
        <v>71</v>
      </c>
      <c r="H116" s="3"/>
      <c r="I116" s="3" t="s">
        <v>36</v>
      </c>
      <c r="J116" s="4"/>
      <c r="K116" s="4">
        <v>4</v>
      </c>
      <c r="L116" s="4">
        <v>12</v>
      </c>
      <c r="M116" s="4">
        <f t="shared" ref="M116:M118" si="49">J116+K116+L116</f>
        <v>16</v>
      </c>
      <c r="N116" s="4">
        <v>58</v>
      </c>
      <c r="O116" s="4"/>
      <c r="P116" s="4">
        <f t="shared" ref="P116:P118" si="50">M116+N116</f>
        <v>74</v>
      </c>
      <c r="Q116" s="4">
        <v>15119.2</v>
      </c>
      <c r="R116" s="5"/>
      <c r="S116" s="6"/>
    </row>
    <row r="117" spans="1:19" x14ac:dyDescent="0.25">
      <c r="A117" s="2"/>
      <c r="B117" s="3"/>
      <c r="C117" s="2"/>
      <c r="D117" s="2"/>
      <c r="E117" s="2"/>
      <c r="F117" s="3"/>
      <c r="G117" s="2">
        <v>80</v>
      </c>
      <c r="H117" s="3"/>
      <c r="I117" s="3" t="s">
        <v>50</v>
      </c>
      <c r="J117" s="4"/>
      <c r="K117" s="4"/>
      <c r="L117" s="4"/>
      <c r="M117" s="4">
        <f t="shared" si="49"/>
        <v>0</v>
      </c>
      <c r="N117" s="4">
        <v>369</v>
      </c>
      <c r="O117" s="4"/>
      <c r="P117" s="4">
        <f t="shared" si="50"/>
        <v>369</v>
      </c>
      <c r="Q117" s="4">
        <v>19335.599999999999</v>
      </c>
      <c r="R117" s="5"/>
      <c r="S117" s="6"/>
    </row>
    <row r="118" spans="1:19" x14ac:dyDescent="0.25">
      <c r="A118" s="2" t="s">
        <v>26</v>
      </c>
      <c r="B118" s="3"/>
      <c r="C118" s="2"/>
      <c r="D118" s="7"/>
      <c r="E118" s="7"/>
      <c r="F118" s="8"/>
      <c r="G118" s="15"/>
      <c r="H118" s="8"/>
      <c r="I118" s="3" t="s">
        <v>33</v>
      </c>
      <c r="J118" s="4">
        <v>19</v>
      </c>
      <c r="K118" s="4">
        <v>167</v>
      </c>
      <c r="L118" s="4">
        <v>35</v>
      </c>
      <c r="M118" s="4">
        <f t="shared" si="49"/>
        <v>221</v>
      </c>
      <c r="N118" s="4">
        <v>528</v>
      </c>
      <c r="O118" s="4"/>
      <c r="P118" s="4">
        <f t="shared" si="50"/>
        <v>749</v>
      </c>
      <c r="Q118" s="4">
        <v>21954.5</v>
      </c>
      <c r="R118" s="5"/>
      <c r="S118" s="9"/>
    </row>
    <row r="119" spans="1:19" x14ac:dyDescent="0.25">
      <c r="A119" s="2" t="s">
        <v>26</v>
      </c>
      <c r="B119" s="3"/>
      <c r="C119" s="2"/>
      <c r="D119" s="2"/>
      <c r="E119" s="2"/>
      <c r="F119" s="3"/>
      <c r="G119" s="15"/>
      <c r="H119" s="3"/>
      <c r="I119" s="8" t="s">
        <v>21</v>
      </c>
      <c r="J119" s="5">
        <f t="shared" ref="J119:Q119" si="51">SUM(J115:J118)</f>
        <v>25</v>
      </c>
      <c r="K119" s="5">
        <f t="shared" si="51"/>
        <v>219</v>
      </c>
      <c r="L119" s="5">
        <f t="shared" si="51"/>
        <v>68</v>
      </c>
      <c r="M119" s="5">
        <f t="shared" si="51"/>
        <v>312</v>
      </c>
      <c r="N119" s="5">
        <f t="shared" si="51"/>
        <v>1145</v>
      </c>
      <c r="O119" s="5">
        <f t="shared" si="51"/>
        <v>0</v>
      </c>
      <c r="P119" s="10">
        <f t="shared" si="51"/>
        <v>1457</v>
      </c>
      <c r="Q119" s="5">
        <f t="shared" si="51"/>
        <v>69603.8</v>
      </c>
      <c r="R119" s="5">
        <v>251269.72</v>
      </c>
      <c r="S119" s="6" t="s">
        <v>70</v>
      </c>
    </row>
    <row r="120" spans="1:19" x14ac:dyDescent="0.25">
      <c r="A120" s="2">
        <v>59</v>
      </c>
      <c r="B120" s="3" t="s">
        <v>22</v>
      </c>
      <c r="C120" s="2">
        <v>52</v>
      </c>
      <c r="D120" s="2">
        <v>25</v>
      </c>
      <c r="E120" s="2">
        <v>3</v>
      </c>
      <c r="F120" s="3">
        <v>5.5</v>
      </c>
      <c r="G120" s="2" t="s">
        <v>39</v>
      </c>
      <c r="H120" s="3" t="s">
        <v>24</v>
      </c>
      <c r="I120" s="3" t="s">
        <v>33</v>
      </c>
      <c r="J120" s="4">
        <v>9</v>
      </c>
      <c r="K120" s="4">
        <v>103</v>
      </c>
      <c r="L120" s="4">
        <v>24</v>
      </c>
      <c r="M120" s="4">
        <f>SUBTOTAL(9,J120:L120)</f>
        <v>136</v>
      </c>
      <c r="N120" s="4">
        <v>470</v>
      </c>
      <c r="O120" s="4"/>
      <c r="P120" s="4">
        <f t="shared" ref="P120:P122" si="52">SUM(M120:O120)</f>
        <v>606</v>
      </c>
      <c r="Q120" s="11">
        <v>13687</v>
      </c>
      <c r="R120" s="5"/>
      <c r="S120" s="6"/>
    </row>
    <row r="121" spans="1:19" x14ac:dyDescent="0.25">
      <c r="A121" s="2"/>
      <c r="B121" s="3"/>
      <c r="C121" s="2"/>
      <c r="D121" s="2"/>
      <c r="E121" s="2"/>
      <c r="F121" s="3"/>
      <c r="G121" s="2" t="s">
        <v>72</v>
      </c>
      <c r="H121" s="3"/>
      <c r="I121" s="3" t="s">
        <v>50</v>
      </c>
      <c r="J121" s="4"/>
      <c r="K121" s="4"/>
      <c r="L121" s="4"/>
      <c r="M121" s="4">
        <f>SUBTOTAL(9,J121:L121)</f>
        <v>0</v>
      </c>
      <c r="N121" s="4">
        <v>170</v>
      </c>
      <c r="O121" s="4"/>
      <c r="P121" s="4">
        <f t="shared" si="52"/>
        <v>170</v>
      </c>
      <c r="Q121" s="11">
        <v>8908</v>
      </c>
      <c r="R121" s="5"/>
      <c r="S121" s="6"/>
    </row>
    <row r="122" spans="1:19" x14ac:dyDescent="0.25">
      <c r="A122" s="2" t="s">
        <v>26</v>
      </c>
      <c r="B122" s="3"/>
      <c r="C122" s="2"/>
      <c r="D122" s="2"/>
      <c r="E122" s="2"/>
      <c r="F122" s="3"/>
      <c r="G122" s="2">
        <v>80</v>
      </c>
      <c r="H122" s="3"/>
      <c r="I122" s="3" t="s">
        <v>31</v>
      </c>
      <c r="J122" s="4">
        <v>3</v>
      </c>
      <c r="K122" s="4">
        <v>16</v>
      </c>
      <c r="L122" s="4">
        <v>1</v>
      </c>
      <c r="M122" s="4">
        <f>SUBTOTAL(9,J122:L122)</f>
        <v>20</v>
      </c>
      <c r="N122" s="4">
        <v>52</v>
      </c>
      <c r="O122" s="4"/>
      <c r="P122" s="4">
        <f t="shared" si="52"/>
        <v>72</v>
      </c>
      <c r="Q122" s="11">
        <v>723.8</v>
      </c>
      <c r="R122" s="5"/>
      <c r="S122" s="9"/>
    </row>
    <row r="123" spans="1:19" x14ac:dyDescent="0.25">
      <c r="A123" s="2" t="s">
        <v>26</v>
      </c>
      <c r="B123" s="3"/>
      <c r="C123" s="2"/>
      <c r="D123" s="7"/>
      <c r="E123" s="7"/>
      <c r="F123" s="8"/>
      <c r="H123" s="8"/>
      <c r="I123" s="8" t="s">
        <v>21</v>
      </c>
      <c r="J123" s="5">
        <f t="shared" ref="J123:Q123" si="53">SUM(J120:J122)</f>
        <v>12</v>
      </c>
      <c r="K123" s="5">
        <f t="shared" si="53"/>
        <v>119</v>
      </c>
      <c r="L123" s="5">
        <f t="shared" si="53"/>
        <v>25</v>
      </c>
      <c r="M123" s="5">
        <f t="shared" si="53"/>
        <v>156</v>
      </c>
      <c r="N123" s="5">
        <f t="shared" si="53"/>
        <v>692</v>
      </c>
      <c r="O123" s="5">
        <f t="shared" si="53"/>
        <v>0</v>
      </c>
      <c r="P123" s="10">
        <f t="shared" si="53"/>
        <v>848</v>
      </c>
      <c r="Q123" s="5">
        <f t="shared" si="53"/>
        <v>23318.799999999999</v>
      </c>
      <c r="R123" s="5">
        <v>159733.78</v>
      </c>
      <c r="S123" s="6" t="s">
        <v>70</v>
      </c>
    </row>
    <row r="124" spans="1:19" x14ac:dyDescent="0.25">
      <c r="A124" s="2">
        <v>60</v>
      </c>
      <c r="B124" s="3" t="s">
        <v>22</v>
      </c>
      <c r="C124" s="2">
        <v>54</v>
      </c>
      <c r="D124" s="2">
        <v>8</v>
      </c>
      <c r="E124" s="2">
        <v>2</v>
      </c>
      <c r="F124" s="3">
        <v>7.7</v>
      </c>
      <c r="G124" s="2" t="s">
        <v>23</v>
      </c>
      <c r="H124" s="3" t="s">
        <v>24</v>
      </c>
      <c r="I124" s="3" t="s">
        <v>27</v>
      </c>
      <c r="J124" s="4">
        <v>6</v>
      </c>
      <c r="K124" s="4">
        <v>47</v>
      </c>
      <c r="L124" s="4">
        <v>22</v>
      </c>
      <c r="M124" s="4">
        <f>SUBTOTAL(9,J124:L124)</f>
        <v>75</v>
      </c>
      <c r="N124" s="4">
        <v>196</v>
      </c>
      <c r="O124" s="4"/>
      <c r="P124" s="4">
        <f t="shared" ref="P124:P128" si="54">SUM(M124:O124)</f>
        <v>271</v>
      </c>
      <c r="Q124" s="11">
        <v>13192.1</v>
      </c>
      <c r="R124" s="5"/>
      <c r="S124" s="6"/>
    </row>
    <row r="125" spans="1:19" ht="25.5" x14ac:dyDescent="0.25">
      <c r="A125" s="2"/>
      <c r="B125" s="3"/>
      <c r="C125" s="2"/>
      <c r="D125" s="2"/>
      <c r="E125" s="2"/>
      <c r="F125" s="3"/>
      <c r="G125" s="2" t="s">
        <v>73</v>
      </c>
      <c r="H125" s="3"/>
      <c r="I125" s="3" t="s">
        <v>36</v>
      </c>
      <c r="J125" s="4"/>
      <c r="K125" s="4">
        <v>5</v>
      </c>
      <c r="L125" s="4">
        <v>5</v>
      </c>
      <c r="M125" s="4">
        <f t="shared" ref="M125:M127" si="55">SUBTOTAL(9,J125:L125)</f>
        <v>10</v>
      </c>
      <c r="N125" s="4">
        <v>49</v>
      </c>
      <c r="O125" s="4"/>
      <c r="P125" s="4">
        <f t="shared" si="54"/>
        <v>59</v>
      </c>
      <c r="Q125" s="11">
        <v>11612.6</v>
      </c>
      <c r="R125" s="5"/>
      <c r="S125" s="6"/>
    </row>
    <row r="126" spans="1:19" x14ac:dyDescent="0.25">
      <c r="A126" s="2"/>
      <c r="B126" s="3"/>
      <c r="C126" s="2"/>
      <c r="D126" s="2"/>
      <c r="E126" s="2"/>
      <c r="F126" s="3"/>
      <c r="G126" s="2">
        <v>65</v>
      </c>
      <c r="H126" s="3"/>
      <c r="I126" s="3" t="s">
        <v>33</v>
      </c>
      <c r="J126" s="4">
        <v>25</v>
      </c>
      <c r="K126" s="4">
        <v>203</v>
      </c>
      <c r="L126" s="4">
        <v>42</v>
      </c>
      <c r="M126" s="4">
        <f t="shared" si="55"/>
        <v>270</v>
      </c>
      <c r="N126" s="4">
        <v>657</v>
      </c>
      <c r="O126" s="4"/>
      <c r="P126" s="4">
        <f t="shared" si="54"/>
        <v>927</v>
      </c>
      <c r="Q126" s="11">
        <v>26955.7</v>
      </c>
      <c r="R126" s="5"/>
      <c r="S126" s="6"/>
    </row>
    <row r="127" spans="1:19" x14ac:dyDescent="0.25">
      <c r="A127" s="2"/>
      <c r="B127" s="3"/>
      <c r="C127" s="2"/>
      <c r="D127" s="2"/>
      <c r="E127" s="2"/>
      <c r="F127" s="3"/>
      <c r="G127" s="2"/>
      <c r="H127" s="3"/>
      <c r="I127" s="3" t="s">
        <v>50</v>
      </c>
      <c r="J127" s="4"/>
      <c r="K127" s="4"/>
      <c r="L127" s="4"/>
      <c r="M127" s="4">
        <f t="shared" si="55"/>
        <v>0</v>
      </c>
      <c r="N127" s="4">
        <v>57</v>
      </c>
      <c r="O127" s="4"/>
      <c r="P127" s="4">
        <f t="shared" si="54"/>
        <v>57</v>
      </c>
      <c r="Q127" s="11">
        <v>2986.8</v>
      </c>
      <c r="R127" s="5"/>
      <c r="S127" s="6"/>
    </row>
    <row r="128" spans="1:19" x14ac:dyDescent="0.25">
      <c r="A128" s="2" t="s">
        <v>26</v>
      </c>
      <c r="B128" s="3"/>
      <c r="C128" s="2"/>
      <c r="D128" s="2"/>
      <c r="E128" s="2"/>
      <c r="F128" s="3"/>
      <c r="G128" s="15"/>
      <c r="H128" s="3"/>
      <c r="I128" s="3" t="s">
        <v>31</v>
      </c>
      <c r="J128" s="4">
        <v>6</v>
      </c>
      <c r="K128" s="4">
        <v>47</v>
      </c>
      <c r="L128" s="4">
        <v>5</v>
      </c>
      <c r="M128" s="4">
        <f>SUBTOTAL(9,J128:L128)</f>
        <v>58</v>
      </c>
      <c r="N128" s="4">
        <v>136</v>
      </c>
      <c r="O128" s="4"/>
      <c r="P128" s="4">
        <f t="shared" si="54"/>
        <v>194</v>
      </c>
      <c r="Q128" s="11">
        <v>2021.6</v>
      </c>
      <c r="R128" s="5"/>
      <c r="S128" s="9"/>
    </row>
    <row r="129" spans="1:19" x14ac:dyDescent="0.25">
      <c r="A129" s="2" t="s">
        <v>26</v>
      </c>
      <c r="B129" s="3"/>
      <c r="C129" s="2"/>
      <c r="D129" s="7"/>
      <c r="E129" s="7"/>
      <c r="F129" s="8"/>
      <c r="G129" s="15"/>
      <c r="H129" s="8"/>
      <c r="I129" s="8" t="s">
        <v>21</v>
      </c>
      <c r="J129" s="5">
        <f t="shared" ref="J129:Q129" si="56">SUM(J124:J128)</f>
        <v>37</v>
      </c>
      <c r="K129" s="5">
        <f t="shared" si="56"/>
        <v>302</v>
      </c>
      <c r="L129" s="5">
        <f t="shared" si="56"/>
        <v>74</v>
      </c>
      <c r="M129" s="5">
        <f t="shared" si="56"/>
        <v>413</v>
      </c>
      <c r="N129" s="5">
        <f t="shared" si="56"/>
        <v>1095</v>
      </c>
      <c r="O129" s="5">
        <f t="shared" si="56"/>
        <v>0</v>
      </c>
      <c r="P129" s="10">
        <f t="shared" si="56"/>
        <v>1508</v>
      </c>
      <c r="Q129" s="5">
        <f t="shared" si="56"/>
        <v>56768.800000000003</v>
      </c>
      <c r="R129" s="5">
        <v>246376.59</v>
      </c>
      <c r="S129" s="6" t="s">
        <v>28</v>
      </c>
    </row>
    <row r="130" spans="1:19" x14ac:dyDescent="0.25">
      <c r="A130" s="2">
        <v>61</v>
      </c>
      <c r="B130" s="3" t="s">
        <v>22</v>
      </c>
      <c r="C130" s="2">
        <v>55</v>
      </c>
      <c r="D130" s="2">
        <v>6</v>
      </c>
      <c r="E130" s="2">
        <v>1</v>
      </c>
      <c r="F130" s="3">
        <v>6.7</v>
      </c>
      <c r="G130" s="2" t="s">
        <v>39</v>
      </c>
      <c r="H130" s="3" t="s">
        <v>24</v>
      </c>
      <c r="I130" s="3" t="s">
        <v>36</v>
      </c>
      <c r="J130" s="4"/>
      <c r="K130" s="4">
        <v>39</v>
      </c>
      <c r="L130" s="4">
        <v>9</v>
      </c>
      <c r="M130" s="4">
        <f>SUBTOTAL(9,J130:L130)</f>
        <v>48</v>
      </c>
      <c r="N130" s="4">
        <v>219</v>
      </c>
      <c r="O130" s="4"/>
      <c r="P130" s="4">
        <f t="shared" ref="P130:P133" si="57">SUM(M130:O130)</f>
        <v>267</v>
      </c>
      <c r="Q130" s="11">
        <v>63861.599999999999</v>
      </c>
      <c r="R130" s="5"/>
      <c r="S130" s="6"/>
    </row>
    <row r="131" spans="1:19" ht="25.5" x14ac:dyDescent="0.25">
      <c r="A131" s="2"/>
      <c r="B131" s="3"/>
      <c r="C131" s="2"/>
      <c r="D131" s="2"/>
      <c r="E131" s="2"/>
      <c r="F131" s="3"/>
      <c r="G131" s="2" t="s">
        <v>74</v>
      </c>
      <c r="H131" s="3"/>
      <c r="I131" s="3" t="s">
        <v>33</v>
      </c>
      <c r="J131" s="4">
        <v>48</v>
      </c>
      <c r="K131" s="4">
        <v>158</v>
      </c>
      <c r="L131" s="4">
        <v>15</v>
      </c>
      <c r="M131" s="4">
        <f t="shared" ref="M131:M132" si="58">SUBTOTAL(9,J131:L131)</f>
        <v>221</v>
      </c>
      <c r="N131" s="4">
        <v>625</v>
      </c>
      <c r="O131" s="4"/>
      <c r="P131" s="4">
        <f t="shared" si="57"/>
        <v>846</v>
      </c>
      <c r="Q131" s="11">
        <v>24224</v>
      </c>
      <c r="R131" s="5"/>
      <c r="S131" s="6"/>
    </row>
    <row r="132" spans="1:19" x14ac:dyDescent="0.25">
      <c r="A132" s="2"/>
      <c r="B132" s="3"/>
      <c r="C132" s="2"/>
      <c r="D132" s="2"/>
      <c r="E132" s="2"/>
      <c r="F132" s="3"/>
      <c r="G132" s="2">
        <v>100</v>
      </c>
      <c r="H132" s="3"/>
      <c r="I132" s="3" t="s">
        <v>50</v>
      </c>
      <c r="J132" s="4"/>
      <c r="K132" s="4"/>
      <c r="L132" s="4"/>
      <c r="M132" s="4">
        <f t="shared" si="58"/>
        <v>0</v>
      </c>
      <c r="N132" s="4">
        <v>107</v>
      </c>
      <c r="O132" s="4"/>
      <c r="P132" s="4">
        <f t="shared" si="57"/>
        <v>107</v>
      </c>
      <c r="Q132" s="11">
        <v>5606.8</v>
      </c>
      <c r="R132" s="5"/>
      <c r="S132" s="6"/>
    </row>
    <row r="133" spans="1:19" x14ac:dyDescent="0.25">
      <c r="A133" s="2" t="s">
        <v>26</v>
      </c>
      <c r="B133" s="3"/>
      <c r="C133" s="2"/>
      <c r="D133" s="2"/>
      <c r="E133" s="2"/>
      <c r="F133" s="3"/>
      <c r="H133" s="3"/>
      <c r="I133" s="3" t="s">
        <v>31</v>
      </c>
      <c r="J133" s="4">
        <v>7</v>
      </c>
      <c r="K133" s="4">
        <v>29</v>
      </c>
      <c r="L133" s="4">
        <v>1</v>
      </c>
      <c r="M133" s="4">
        <f>SUBTOTAL(9,J133:L133)</f>
        <v>37</v>
      </c>
      <c r="N133" s="4">
        <v>102</v>
      </c>
      <c r="O133" s="4"/>
      <c r="P133" s="4">
        <f t="shared" si="57"/>
        <v>139</v>
      </c>
      <c r="Q133" s="11">
        <v>1373.8</v>
      </c>
      <c r="R133" s="5"/>
      <c r="S133" s="9"/>
    </row>
    <row r="134" spans="1:19" x14ac:dyDescent="0.25">
      <c r="A134" s="2" t="s">
        <v>26</v>
      </c>
      <c r="B134" s="3"/>
      <c r="C134" s="2"/>
      <c r="D134" s="7"/>
      <c r="E134" s="7"/>
      <c r="F134" s="8"/>
      <c r="H134" s="8"/>
      <c r="I134" s="8" t="s">
        <v>21</v>
      </c>
      <c r="J134" s="5">
        <f t="shared" ref="J134:Q134" si="59">SUM(J130:J133)</f>
        <v>55</v>
      </c>
      <c r="K134" s="5">
        <f t="shared" si="59"/>
        <v>226</v>
      </c>
      <c r="L134" s="5">
        <f t="shared" si="59"/>
        <v>25</v>
      </c>
      <c r="M134" s="5">
        <f t="shared" si="59"/>
        <v>306</v>
      </c>
      <c r="N134" s="5">
        <f t="shared" si="59"/>
        <v>1053</v>
      </c>
      <c r="O134" s="5">
        <f t="shared" si="59"/>
        <v>0</v>
      </c>
      <c r="P134" s="10">
        <f t="shared" si="59"/>
        <v>1359</v>
      </c>
      <c r="Q134" s="5">
        <f t="shared" si="59"/>
        <v>95066.200000000012</v>
      </c>
      <c r="R134" s="5">
        <v>260481.39</v>
      </c>
      <c r="S134" s="6" t="s">
        <v>28</v>
      </c>
    </row>
    <row r="135" spans="1:19" x14ac:dyDescent="0.25">
      <c r="A135" s="2">
        <v>62</v>
      </c>
      <c r="B135" s="3" t="s">
        <v>22</v>
      </c>
      <c r="C135" s="2">
        <v>60</v>
      </c>
      <c r="D135" s="2">
        <v>4</v>
      </c>
      <c r="E135" s="2">
        <v>1</v>
      </c>
      <c r="F135" s="3">
        <v>3.2</v>
      </c>
      <c r="G135" s="2" t="s">
        <v>39</v>
      </c>
      <c r="H135" s="3" t="s">
        <v>24</v>
      </c>
      <c r="I135" s="3" t="s">
        <v>31</v>
      </c>
      <c r="J135" s="4">
        <v>24</v>
      </c>
      <c r="K135" s="4">
        <v>167</v>
      </c>
      <c r="L135" s="4">
        <v>18</v>
      </c>
      <c r="M135" s="4">
        <f>SUBTOTAL(9,J135:L135)</f>
        <v>209</v>
      </c>
      <c r="N135" s="4">
        <v>214</v>
      </c>
      <c r="O135" s="4"/>
      <c r="P135" s="4">
        <f t="shared" ref="P135:P137" si="60">SUM(M135:O135)</f>
        <v>423</v>
      </c>
      <c r="Q135" s="11">
        <v>7005.6</v>
      </c>
      <c r="R135" s="5"/>
      <c r="S135" s="6"/>
    </row>
    <row r="136" spans="1:19" x14ac:dyDescent="0.25">
      <c r="A136" s="2" t="s">
        <v>26</v>
      </c>
      <c r="B136" s="3"/>
      <c r="C136" s="2"/>
      <c r="D136" s="2"/>
      <c r="E136" s="2"/>
      <c r="F136" s="3"/>
      <c r="G136" s="2" t="s">
        <v>75</v>
      </c>
      <c r="H136" s="3"/>
      <c r="I136" s="3" t="s">
        <v>33</v>
      </c>
      <c r="J136" s="4">
        <v>22</v>
      </c>
      <c r="K136" s="4">
        <v>138</v>
      </c>
      <c r="L136" s="4">
        <v>9</v>
      </c>
      <c r="M136" s="4">
        <f>SUBTOTAL(9,J136:L136)</f>
        <v>169</v>
      </c>
      <c r="N136" s="4">
        <v>164</v>
      </c>
      <c r="O136" s="4"/>
      <c r="P136" s="4">
        <f t="shared" si="60"/>
        <v>333</v>
      </c>
      <c r="Q136" s="11">
        <v>17258.900000000001</v>
      </c>
      <c r="R136" s="5"/>
      <c r="S136" s="6"/>
    </row>
    <row r="137" spans="1:19" x14ac:dyDescent="0.25">
      <c r="A137" s="2"/>
      <c r="B137" s="3"/>
      <c r="C137" s="2"/>
      <c r="D137" s="2"/>
      <c r="E137" s="2"/>
      <c r="F137" s="3"/>
      <c r="G137" s="2">
        <v>65</v>
      </c>
      <c r="H137" s="3"/>
      <c r="I137" s="3" t="s">
        <v>50</v>
      </c>
      <c r="J137" s="4"/>
      <c r="K137" s="4"/>
      <c r="L137" s="4"/>
      <c r="M137" s="4">
        <f>SUBTOTAL(9,J137:L137)</f>
        <v>0</v>
      </c>
      <c r="N137" s="4">
        <v>152</v>
      </c>
      <c r="O137" s="4"/>
      <c r="P137" s="4">
        <f t="shared" si="60"/>
        <v>152</v>
      </c>
      <c r="Q137" s="11">
        <v>7964.8</v>
      </c>
      <c r="R137" s="5"/>
      <c r="S137" s="9"/>
    </row>
    <row r="138" spans="1:19" x14ac:dyDescent="0.25">
      <c r="A138" s="2" t="s">
        <v>26</v>
      </c>
      <c r="B138" s="3"/>
      <c r="C138" s="2"/>
      <c r="D138" s="7"/>
      <c r="E138" s="7"/>
      <c r="F138" s="8"/>
      <c r="G138" s="2"/>
      <c r="H138" s="8"/>
      <c r="I138" s="8" t="s">
        <v>21</v>
      </c>
      <c r="J138" s="5">
        <f>SUM(J135:J137)</f>
        <v>46</v>
      </c>
      <c r="K138" s="5">
        <f>SUM(K135:K137)</f>
        <v>305</v>
      </c>
      <c r="L138" s="5">
        <f>SUM(L135:L137)</f>
        <v>27</v>
      </c>
      <c r="M138" s="5">
        <f>SUM(M135:M137)</f>
        <v>378</v>
      </c>
      <c r="N138" s="5">
        <f>SUM(N135:N137)</f>
        <v>530</v>
      </c>
      <c r="O138" s="5">
        <f>SUM(O135:O136)</f>
        <v>0</v>
      </c>
      <c r="P138" s="23">
        <f>SUM(P135:P137)</f>
        <v>908</v>
      </c>
      <c r="Q138" s="6">
        <v>32229.3</v>
      </c>
      <c r="R138" s="5">
        <v>111513.38</v>
      </c>
      <c r="S138" s="6" t="s">
        <v>76</v>
      </c>
    </row>
    <row r="139" spans="1:19" x14ac:dyDescent="0.25">
      <c r="A139" s="2">
        <v>63</v>
      </c>
      <c r="B139" s="3" t="s">
        <v>22</v>
      </c>
      <c r="C139" s="2">
        <v>60</v>
      </c>
      <c r="D139" s="2">
        <v>10</v>
      </c>
      <c r="E139" s="2">
        <v>2</v>
      </c>
      <c r="F139" s="3">
        <v>3.7</v>
      </c>
      <c r="G139" s="2" t="s">
        <v>23</v>
      </c>
      <c r="H139" s="3" t="s">
        <v>24</v>
      </c>
      <c r="I139" s="3" t="s">
        <v>36</v>
      </c>
      <c r="J139" s="4"/>
      <c r="K139" s="4">
        <v>8</v>
      </c>
      <c r="L139" s="4">
        <v>2</v>
      </c>
      <c r="M139" s="4">
        <f>SUBTOTAL(9,J139:L139)</f>
        <v>10</v>
      </c>
      <c r="N139" s="4">
        <v>64</v>
      </c>
      <c r="O139" s="4"/>
      <c r="P139" s="4">
        <f t="shared" ref="P139:P141" si="61">SUM(M139:O139)</f>
        <v>74</v>
      </c>
      <c r="Q139" s="11">
        <v>14192.6</v>
      </c>
      <c r="R139" s="5"/>
      <c r="S139" s="6"/>
    </row>
    <row r="140" spans="1:19" x14ac:dyDescent="0.25">
      <c r="A140" s="2"/>
      <c r="B140" s="3"/>
      <c r="C140" s="2"/>
      <c r="D140" s="2"/>
      <c r="E140" s="2"/>
      <c r="F140" s="3"/>
      <c r="G140" s="2" t="s">
        <v>77</v>
      </c>
      <c r="H140" s="3"/>
      <c r="I140" s="3" t="s">
        <v>50</v>
      </c>
      <c r="J140" s="4"/>
      <c r="K140" s="4"/>
      <c r="L140" s="4"/>
      <c r="M140" s="4">
        <f>SUBTOTAL(9,J140:L140)</f>
        <v>0</v>
      </c>
      <c r="N140" s="4">
        <v>160</v>
      </c>
      <c r="O140" s="4"/>
      <c r="P140" s="4">
        <f t="shared" si="61"/>
        <v>160</v>
      </c>
      <c r="Q140" s="11">
        <v>8384</v>
      </c>
      <c r="R140" s="5"/>
      <c r="S140" s="6"/>
    </row>
    <row r="141" spans="1:19" x14ac:dyDescent="0.25">
      <c r="A141" s="2"/>
      <c r="B141" s="3"/>
      <c r="C141" s="2"/>
      <c r="D141" s="2"/>
      <c r="E141" s="2"/>
      <c r="F141" s="3"/>
      <c r="G141" s="2">
        <v>85</v>
      </c>
      <c r="H141" s="3"/>
      <c r="I141" s="3" t="s">
        <v>33</v>
      </c>
      <c r="J141" s="4">
        <v>11</v>
      </c>
      <c r="K141" s="4">
        <v>73</v>
      </c>
      <c r="L141" s="4">
        <v>12</v>
      </c>
      <c r="M141" s="4">
        <f>SUBTOTAL(9,J141:L141)</f>
        <v>96</v>
      </c>
      <c r="N141" s="4">
        <v>454</v>
      </c>
      <c r="O141" s="4"/>
      <c r="P141" s="4">
        <f t="shared" si="61"/>
        <v>550</v>
      </c>
      <c r="Q141" s="11">
        <v>10395.799999999999</v>
      </c>
      <c r="R141" s="5"/>
      <c r="S141" s="9"/>
    </row>
    <row r="142" spans="1:19" x14ac:dyDescent="0.25">
      <c r="A142" s="2" t="s">
        <v>26</v>
      </c>
      <c r="B142" s="3"/>
      <c r="C142" s="2"/>
      <c r="D142" s="7"/>
      <c r="E142" s="7"/>
      <c r="F142" s="8"/>
      <c r="G142" s="2"/>
      <c r="H142" s="8"/>
      <c r="I142" s="8" t="s">
        <v>21</v>
      </c>
      <c r="J142" s="5">
        <f>SUM(J139:J141)</f>
        <v>11</v>
      </c>
      <c r="K142" s="5">
        <f>SUM(K139:K141)</f>
        <v>81</v>
      </c>
      <c r="L142" s="5">
        <f>SUM(L139:L141)</f>
        <v>14</v>
      </c>
      <c r="M142" s="5">
        <f>SUM(M139:M141)</f>
        <v>106</v>
      </c>
      <c r="N142" s="5">
        <f>SUM(N139:N141)</f>
        <v>678</v>
      </c>
      <c r="O142" s="5">
        <f>SUM(O139:O139)</f>
        <v>0</v>
      </c>
      <c r="P142" s="5">
        <f>SUM(P139:P141)</f>
        <v>784</v>
      </c>
      <c r="Q142" s="5">
        <f>SUM(Q139:Q141)</f>
        <v>32972.399999999994</v>
      </c>
      <c r="R142" s="5">
        <v>124305.95</v>
      </c>
      <c r="S142" s="6" t="s">
        <v>28</v>
      </c>
    </row>
    <row r="143" spans="1:19" x14ac:dyDescent="0.25">
      <c r="A143" s="2">
        <v>64</v>
      </c>
      <c r="B143" s="3" t="s">
        <v>22</v>
      </c>
      <c r="C143" s="2">
        <v>69</v>
      </c>
      <c r="D143" s="2">
        <v>22</v>
      </c>
      <c r="E143" s="2">
        <v>1</v>
      </c>
      <c r="F143" s="3">
        <v>5</v>
      </c>
      <c r="G143" s="2" t="s">
        <v>23</v>
      </c>
      <c r="H143" s="3" t="s">
        <v>24</v>
      </c>
      <c r="I143" s="3" t="s">
        <v>25</v>
      </c>
      <c r="J143" s="4">
        <v>21</v>
      </c>
      <c r="K143" s="4">
        <v>98</v>
      </c>
      <c r="L143" s="4">
        <v>3</v>
      </c>
      <c r="M143" s="4">
        <f>J143+K143+L143</f>
        <v>122</v>
      </c>
      <c r="N143" s="4">
        <v>305</v>
      </c>
      <c r="O143" s="4"/>
      <c r="P143" s="4">
        <f t="shared" ref="P143:P144" si="62">SUM(M143:O143)</f>
        <v>427</v>
      </c>
      <c r="Q143" s="4">
        <v>4478.8999999999996</v>
      </c>
      <c r="R143" s="5"/>
      <c r="S143" s="6"/>
    </row>
    <row r="144" spans="1:19" x14ac:dyDescent="0.25">
      <c r="A144" s="2"/>
      <c r="B144" s="3"/>
      <c r="C144" s="2"/>
      <c r="D144" s="2"/>
      <c r="E144" s="2"/>
      <c r="F144" s="3"/>
      <c r="G144" s="2" t="s">
        <v>78</v>
      </c>
      <c r="H144" s="3"/>
      <c r="I144" s="3" t="s">
        <v>33</v>
      </c>
      <c r="J144" s="4"/>
      <c r="K144" s="4">
        <v>88</v>
      </c>
      <c r="L144" s="4">
        <v>23</v>
      </c>
      <c r="M144" s="4">
        <f t="shared" ref="M144" si="63">J144+K144+L144</f>
        <v>111</v>
      </c>
      <c r="N144" s="4">
        <v>418</v>
      </c>
      <c r="O144" s="4"/>
      <c r="P144" s="4">
        <f t="shared" si="62"/>
        <v>529</v>
      </c>
      <c r="Q144" s="4">
        <v>10834.1</v>
      </c>
      <c r="R144" s="5"/>
      <c r="S144" s="9"/>
    </row>
    <row r="145" spans="1:19" x14ac:dyDescent="0.25">
      <c r="A145" s="2" t="s">
        <v>26</v>
      </c>
      <c r="B145" s="3"/>
      <c r="C145" s="2"/>
      <c r="D145" s="2"/>
      <c r="E145" s="2"/>
      <c r="F145" s="3"/>
      <c r="G145" s="24">
        <v>60</v>
      </c>
      <c r="H145" s="3"/>
      <c r="I145" s="8" t="s">
        <v>21</v>
      </c>
      <c r="J145" s="5">
        <f t="shared" ref="J145:Q145" si="64">SUM(J143:J144)</f>
        <v>21</v>
      </c>
      <c r="K145" s="5">
        <f t="shared" si="64"/>
        <v>186</v>
      </c>
      <c r="L145" s="5">
        <f t="shared" si="64"/>
        <v>26</v>
      </c>
      <c r="M145" s="5">
        <f t="shared" si="64"/>
        <v>233</v>
      </c>
      <c r="N145" s="5">
        <f t="shared" si="64"/>
        <v>723</v>
      </c>
      <c r="O145" s="5">
        <f t="shared" si="64"/>
        <v>0</v>
      </c>
      <c r="P145" s="10">
        <f t="shared" si="64"/>
        <v>956</v>
      </c>
      <c r="Q145" s="5">
        <f t="shared" si="64"/>
        <v>15313</v>
      </c>
      <c r="R145" s="5">
        <v>138735.78</v>
      </c>
      <c r="S145" s="6" t="s">
        <v>76</v>
      </c>
    </row>
    <row r="146" spans="1:19" x14ac:dyDescent="0.25">
      <c r="A146" s="2">
        <v>65</v>
      </c>
      <c r="B146" s="3" t="s">
        <v>22</v>
      </c>
      <c r="C146" s="2">
        <v>70</v>
      </c>
      <c r="D146" s="2">
        <v>1</v>
      </c>
      <c r="E146" s="2">
        <v>1</v>
      </c>
      <c r="F146" s="3">
        <v>3.2</v>
      </c>
      <c r="G146" s="2" t="s">
        <v>23</v>
      </c>
      <c r="H146" s="3" t="s">
        <v>24</v>
      </c>
      <c r="I146" s="3" t="s">
        <v>27</v>
      </c>
      <c r="J146" s="4">
        <v>4</v>
      </c>
      <c r="K146" s="4">
        <v>18</v>
      </c>
      <c r="L146" s="4">
        <v>5</v>
      </c>
      <c r="M146" s="4">
        <f>SUBTOTAL(9,J146:L146)</f>
        <v>27</v>
      </c>
      <c r="N146" s="4">
        <v>80</v>
      </c>
      <c r="O146" s="4"/>
      <c r="P146" s="4">
        <f t="shared" ref="P146:P148" si="65">SUM(M146:O146)</f>
        <v>107</v>
      </c>
      <c r="Q146" s="11">
        <v>5220.3</v>
      </c>
      <c r="R146" s="5"/>
      <c r="S146" s="6"/>
    </row>
    <row r="147" spans="1:19" ht="25.5" x14ac:dyDescent="0.25">
      <c r="A147" s="2"/>
      <c r="B147" s="3"/>
      <c r="C147" s="2"/>
      <c r="D147" s="2"/>
      <c r="E147" s="2"/>
      <c r="F147" s="3"/>
      <c r="G147" s="2" t="s">
        <v>79</v>
      </c>
      <c r="H147" s="3"/>
      <c r="I147" s="3" t="s">
        <v>31</v>
      </c>
      <c r="J147" s="4">
        <v>4</v>
      </c>
      <c r="K147" s="4">
        <v>40</v>
      </c>
      <c r="L147" s="4">
        <v>4</v>
      </c>
      <c r="M147" s="4">
        <f>SUBTOTAL(9,J147:L147)</f>
        <v>48</v>
      </c>
      <c r="N147" s="4">
        <v>100</v>
      </c>
      <c r="O147" s="4"/>
      <c r="P147" s="4">
        <f t="shared" si="65"/>
        <v>148</v>
      </c>
      <c r="Q147" s="11">
        <v>1651.6</v>
      </c>
      <c r="R147" s="5"/>
      <c r="S147" s="6"/>
    </row>
    <row r="148" spans="1:19" x14ac:dyDescent="0.25">
      <c r="A148" s="2" t="s">
        <v>26</v>
      </c>
      <c r="B148" s="3"/>
      <c r="C148" s="2"/>
      <c r="D148" s="2"/>
      <c r="E148" s="2"/>
      <c r="F148" s="3"/>
      <c r="G148" s="2">
        <v>70</v>
      </c>
      <c r="H148" s="3"/>
      <c r="I148" s="3" t="s">
        <v>33</v>
      </c>
      <c r="J148" s="4"/>
      <c r="K148" s="4">
        <v>60</v>
      </c>
      <c r="L148" s="4">
        <v>16</v>
      </c>
      <c r="M148" s="4">
        <f>SUBTOTAL(9,J148:L148)</f>
        <v>76</v>
      </c>
      <c r="N148" s="4">
        <v>229</v>
      </c>
      <c r="O148" s="4"/>
      <c r="P148" s="4">
        <f t="shared" si="65"/>
        <v>305</v>
      </c>
      <c r="Q148" s="11">
        <v>7251.5</v>
      </c>
      <c r="R148" s="5"/>
      <c r="S148" s="9"/>
    </row>
    <row r="149" spans="1:19" x14ac:dyDescent="0.25">
      <c r="A149" s="2" t="s">
        <v>26</v>
      </c>
      <c r="B149" s="3"/>
      <c r="C149" s="2"/>
      <c r="D149" s="7"/>
      <c r="E149" s="7"/>
      <c r="F149" s="8"/>
      <c r="H149" s="8"/>
      <c r="I149" s="8" t="s">
        <v>21</v>
      </c>
      <c r="J149" s="5">
        <f t="shared" ref="J149:Q149" si="66">SUM(J146:J148)</f>
        <v>8</v>
      </c>
      <c r="K149" s="5">
        <f t="shared" si="66"/>
        <v>118</v>
      </c>
      <c r="L149" s="5">
        <f t="shared" si="66"/>
        <v>25</v>
      </c>
      <c r="M149" s="5">
        <f t="shared" si="66"/>
        <v>151</v>
      </c>
      <c r="N149" s="5">
        <f t="shared" si="66"/>
        <v>409</v>
      </c>
      <c r="O149" s="5">
        <f t="shared" si="66"/>
        <v>0</v>
      </c>
      <c r="P149" s="10">
        <f t="shared" si="66"/>
        <v>560</v>
      </c>
      <c r="Q149" s="5">
        <f t="shared" si="66"/>
        <v>14123.4</v>
      </c>
      <c r="R149" s="5">
        <v>95332.95</v>
      </c>
      <c r="S149" s="6" t="s">
        <v>76</v>
      </c>
    </row>
    <row r="150" spans="1:19" ht="25.5" x14ac:dyDescent="0.25">
      <c r="A150" s="2">
        <v>66</v>
      </c>
      <c r="B150" s="3" t="s">
        <v>30</v>
      </c>
      <c r="C150" s="2">
        <v>7</v>
      </c>
      <c r="D150" s="2">
        <v>6</v>
      </c>
      <c r="E150" s="2">
        <v>1</v>
      </c>
      <c r="F150" s="3">
        <v>7.8</v>
      </c>
      <c r="G150" s="2" t="s">
        <v>80</v>
      </c>
      <c r="H150" s="3" t="s">
        <v>24</v>
      </c>
      <c r="I150" s="3" t="s">
        <v>31</v>
      </c>
      <c r="J150" s="4">
        <v>23</v>
      </c>
      <c r="K150" s="4">
        <v>96</v>
      </c>
      <c r="L150" s="4">
        <v>4</v>
      </c>
      <c r="M150" s="4">
        <f>SUBTOTAL(9,J150:L150)</f>
        <v>123</v>
      </c>
      <c r="N150" s="4">
        <v>205</v>
      </c>
      <c r="O150" s="4"/>
      <c r="P150" s="4">
        <f t="shared" ref="P150:P153" si="67">SUM(M150:O150)</f>
        <v>328</v>
      </c>
      <c r="Q150" s="11">
        <v>4405.8999999999996</v>
      </c>
      <c r="R150" s="5"/>
      <c r="S150" s="6"/>
    </row>
    <row r="151" spans="1:19" x14ac:dyDescent="0.25">
      <c r="A151" s="2" t="s">
        <v>26</v>
      </c>
      <c r="B151" s="3"/>
      <c r="C151" s="2"/>
      <c r="D151" s="2"/>
      <c r="E151" s="2"/>
      <c r="F151" s="3"/>
      <c r="G151" s="2" t="s">
        <v>81</v>
      </c>
      <c r="H151" s="3"/>
      <c r="I151" s="3" t="s">
        <v>36</v>
      </c>
      <c r="J151" s="4">
        <v>1</v>
      </c>
      <c r="K151" s="4">
        <v>15</v>
      </c>
      <c r="L151" s="4">
        <v>4</v>
      </c>
      <c r="M151" s="4">
        <f>SUBTOTAL(9,J151:L151)</f>
        <v>20</v>
      </c>
      <c r="N151" s="4">
        <v>58</v>
      </c>
      <c r="O151" s="4"/>
      <c r="P151" s="4">
        <f t="shared" si="67"/>
        <v>78</v>
      </c>
      <c r="Q151" s="11">
        <v>25198</v>
      </c>
      <c r="R151" s="5"/>
      <c r="S151" s="6"/>
    </row>
    <row r="152" spans="1:19" x14ac:dyDescent="0.25">
      <c r="A152" s="2"/>
      <c r="B152" s="3"/>
      <c r="C152" s="2"/>
      <c r="D152" s="2"/>
      <c r="E152" s="2"/>
      <c r="F152" s="3"/>
      <c r="G152" s="2">
        <v>85</v>
      </c>
      <c r="H152" s="3"/>
      <c r="I152" s="3" t="s">
        <v>33</v>
      </c>
      <c r="J152" s="4">
        <v>24</v>
      </c>
      <c r="K152" s="4">
        <v>101</v>
      </c>
      <c r="L152" s="4">
        <v>11</v>
      </c>
      <c r="M152" s="4">
        <f>SUBTOTAL(9,J152:L152)</f>
        <v>136</v>
      </c>
      <c r="N152" s="4">
        <v>378</v>
      </c>
      <c r="O152" s="4"/>
      <c r="P152" s="4">
        <f t="shared" si="67"/>
        <v>514</v>
      </c>
      <c r="Q152" s="11">
        <v>14603.4</v>
      </c>
      <c r="R152" s="5"/>
      <c r="S152" s="6"/>
    </row>
    <row r="153" spans="1:19" x14ac:dyDescent="0.25">
      <c r="A153" s="2"/>
      <c r="B153" s="3"/>
      <c r="C153" s="2"/>
      <c r="D153" s="2"/>
      <c r="E153" s="2"/>
      <c r="F153" s="3"/>
      <c r="G153" s="2"/>
      <c r="H153" s="3"/>
      <c r="I153" s="3" t="s">
        <v>50</v>
      </c>
      <c r="J153" s="4">
        <v>6</v>
      </c>
      <c r="K153" s="4">
        <v>63</v>
      </c>
      <c r="L153" s="4">
        <v>12</v>
      </c>
      <c r="M153" s="4">
        <f>SUBTOTAL(9,J153:L153)</f>
        <v>81</v>
      </c>
      <c r="N153" s="4">
        <v>227</v>
      </c>
      <c r="O153" s="4"/>
      <c r="P153" s="4">
        <f t="shared" si="67"/>
        <v>308</v>
      </c>
      <c r="Q153" s="11">
        <v>105087.1</v>
      </c>
      <c r="R153" s="5"/>
      <c r="S153" s="9"/>
    </row>
    <row r="154" spans="1:19" x14ac:dyDescent="0.25">
      <c r="A154" s="2" t="s">
        <v>26</v>
      </c>
      <c r="B154" s="3"/>
      <c r="C154" s="2"/>
      <c r="D154" s="7"/>
      <c r="E154" s="7"/>
      <c r="F154" s="8"/>
      <c r="G154" s="2"/>
      <c r="H154" s="8"/>
      <c r="I154" s="8" t="s">
        <v>21</v>
      </c>
      <c r="J154" s="5">
        <f>SUM(J150:J153)</f>
        <v>54</v>
      </c>
      <c r="K154" s="5">
        <f>SUM(K150:K153)</f>
        <v>275</v>
      </c>
      <c r="L154" s="5">
        <f>SUM(L150:L153)</f>
        <v>31</v>
      </c>
      <c r="M154" s="5">
        <f>SUM(M150:M153)</f>
        <v>360</v>
      </c>
      <c r="N154" s="5">
        <f>SUM(N150:N153)</f>
        <v>868</v>
      </c>
      <c r="O154" s="5">
        <f>SUM(O150:O151)</f>
        <v>0</v>
      </c>
      <c r="P154" s="10">
        <f>SUM(P150:P153)</f>
        <v>1228</v>
      </c>
      <c r="Q154" s="5">
        <f>SUM(Q150:Q153)</f>
        <v>149294.40000000002</v>
      </c>
      <c r="R154" s="5">
        <v>807682.7</v>
      </c>
      <c r="S154" s="6" t="s">
        <v>82</v>
      </c>
    </row>
    <row r="155" spans="1:19" x14ac:dyDescent="0.25">
      <c r="A155" s="2">
        <v>67</v>
      </c>
      <c r="B155" s="3" t="s">
        <v>30</v>
      </c>
      <c r="C155" s="2">
        <v>23</v>
      </c>
      <c r="D155" s="2">
        <v>5</v>
      </c>
      <c r="E155" s="2">
        <v>1</v>
      </c>
      <c r="F155" s="3">
        <v>9.5</v>
      </c>
      <c r="G155" s="2" t="s">
        <v>39</v>
      </c>
      <c r="H155" s="3" t="s">
        <v>24</v>
      </c>
      <c r="I155" s="3" t="s">
        <v>27</v>
      </c>
      <c r="J155" s="4">
        <v>3</v>
      </c>
      <c r="K155" s="4">
        <v>38</v>
      </c>
      <c r="L155" s="4">
        <v>14</v>
      </c>
      <c r="M155" s="4">
        <f>SUBTOTAL(9,J155:L155)</f>
        <v>55</v>
      </c>
      <c r="N155" s="4">
        <v>131</v>
      </c>
      <c r="O155" s="4"/>
      <c r="P155" s="4">
        <f t="shared" ref="P155:P157" si="68">SUM(M155:O155)</f>
        <v>186</v>
      </c>
      <c r="Q155" s="11">
        <v>9589.6</v>
      </c>
      <c r="R155" s="5"/>
      <c r="S155" s="6"/>
    </row>
    <row r="156" spans="1:19" x14ac:dyDescent="0.25">
      <c r="A156" s="2" t="s">
        <v>26</v>
      </c>
      <c r="B156" s="3"/>
      <c r="C156" s="2"/>
      <c r="D156" s="2"/>
      <c r="E156" s="2"/>
      <c r="F156" s="3"/>
      <c r="G156" s="2" t="s">
        <v>57</v>
      </c>
      <c r="H156" s="3"/>
      <c r="I156" s="3" t="s">
        <v>31</v>
      </c>
      <c r="J156" s="4">
        <v>48</v>
      </c>
      <c r="K156" s="4">
        <v>321</v>
      </c>
      <c r="L156" s="4">
        <v>31</v>
      </c>
      <c r="M156" s="4">
        <f>SUBTOTAL(9,J156:L156)</f>
        <v>400</v>
      </c>
      <c r="N156" s="4">
        <v>692</v>
      </c>
      <c r="O156" s="4"/>
      <c r="P156" s="4">
        <f t="shared" si="68"/>
        <v>1092</v>
      </c>
      <c r="Q156" s="11">
        <v>13794.8</v>
      </c>
      <c r="R156" s="5"/>
      <c r="S156" s="6"/>
    </row>
    <row r="157" spans="1:19" x14ac:dyDescent="0.25">
      <c r="A157" s="2"/>
      <c r="B157" s="3"/>
      <c r="C157" s="2"/>
      <c r="D157" s="2"/>
      <c r="E157" s="2"/>
      <c r="F157" s="3"/>
      <c r="G157" s="2">
        <v>45</v>
      </c>
      <c r="H157" s="3"/>
      <c r="I157" s="3" t="s">
        <v>33</v>
      </c>
      <c r="J157" s="4">
        <v>3</v>
      </c>
      <c r="K157" s="4">
        <v>55</v>
      </c>
      <c r="L157" s="4">
        <v>9</v>
      </c>
      <c r="M157" s="4">
        <f>SUBTOTAL(9,J157:L157)</f>
        <v>67</v>
      </c>
      <c r="N157" s="4">
        <v>170</v>
      </c>
      <c r="O157" s="4"/>
      <c r="P157" s="4">
        <f t="shared" si="68"/>
        <v>237</v>
      </c>
      <c r="Q157" s="11">
        <v>6658.9</v>
      </c>
      <c r="R157" s="5"/>
      <c r="S157" s="9"/>
    </row>
    <row r="158" spans="1:19" x14ac:dyDescent="0.25">
      <c r="A158" s="2" t="s">
        <v>26</v>
      </c>
      <c r="B158" s="3"/>
      <c r="C158" s="2"/>
      <c r="D158" s="7"/>
      <c r="E158" s="7"/>
      <c r="F158" s="8"/>
      <c r="G158" s="2"/>
      <c r="H158" s="8"/>
      <c r="I158" s="8" t="s">
        <v>21</v>
      </c>
      <c r="J158" s="5">
        <f>SUM(J155:J157)</f>
        <v>54</v>
      </c>
      <c r="K158" s="5">
        <f>SUM(K155:K157)</f>
        <v>414</v>
      </c>
      <c r="L158" s="5">
        <f>SUM(L155:L157)</f>
        <v>54</v>
      </c>
      <c r="M158" s="5">
        <f>SUM(M155:M157)</f>
        <v>522</v>
      </c>
      <c r="N158" s="5">
        <f>SUM(N155:N157)</f>
        <v>993</v>
      </c>
      <c r="O158" s="5">
        <f>SUM(O155:O156)</f>
        <v>0</v>
      </c>
      <c r="P158" s="23">
        <f>SUM(P155:P157)</f>
        <v>1515</v>
      </c>
      <c r="Q158" s="6">
        <f>SUM(Q155:Q157)</f>
        <v>30043.300000000003</v>
      </c>
      <c r="R158" s="5">
        <v>263780.17</v>
      </c>
      <c r="S158" s="6" t="s">
        <v>34</v>
      </c>
    </row>
    <row r="159" spans="1:19" x14ac:dyDescent="0.25">
      <c r="A159" s="2">
        <v>68</v>
      </c>
      <c r="B159" s="3" t="s">
        <v>30</v>
      </c>
      <c r="C159" s="2">
        <v>26</v>
      </c>
      <c r="D159" s="2">
        <v>23</v>
      </c>
      <c r="E159" s="2">
        <v>3</v>
      </c>
      <c r="F159" s="3">
        <v>5.8</v>
      </c>
      <c r="G159" s="2" t="s">
        <v>23</v>
      </c>
      <c r="H159" s="3" t="s">
        <v>24</v>
      </c>
      <c r="I159" s="3" t="s">
        <v>25</v>
      </c>
      <c r="J159" s="4">
        <v>62</v>
      </c>
      <c r="K159" s="4">
        <v>36</v>
      </c>
      <c r="L159" s="4"/>
      <c r="M159" s="4">
        <f>J159+K159+L159</f>
        <v>98</v>
      </c>
      <c r="N159" s="4">
        <v>107</v>
      </c>
      <c r="O159" s="4"/>
      <c r="P159" s="4">
        <f t="shared" ref="P159:P162" si="69">SUM(M159:O159)</f>
        <v>205</v>
      </c>
      <c r="Q159" s="4">
        <v>3944.9</v>
      </c>
      <c r="R159" s="5"/>
      <c r="S159" s="6"/>
    </row>
    <row r="160" spans="1:19" x14ac:dyDescent="0.25">
      <c r="A160" s="2" t="s">
        <v>26</v>
      </c>
      <c r="B160" s="3"/>
      <c r="C160" s="2"/>
      <c r="D160" s="7"/>
      <c r="E160" s="7"/>
      <c r="F160" s="8"/>
      <c r="G160" s="2" t="s">
        <v>83</v>
      </c>
      <c r="H160" s="8"/>
      <c r="I160" s="3" t="s">
        <v>50</v>
      </c>
      <c r="J160" s="4">
        <v>5</v>
      </c>
      <c r="K160" s="4">
        <v>33</v>
      </c>
      <c r="L160" s="4">
        <v>4</v>
      </c>
      <c r="M160" s="4">
        <f>J160+K160+L160</f>
        <v>42</v>
      </c>
      <c r="N160" s="4">
        <v>148</v>
      </c>
      <c r="O160" s="4"/>
      <c r="P160" s="4">
        <f t="shared" si="69"/>
        <v>190</v>
      </c>
      <c r="Q160" s="4">
        <v>58314.2</v>
      </c>
      <c r="R160" s="5"/>
      <c r="S160" s="6"/>
    </row>
    <row r="161" spans="1:19" x14ac:dyDescent="0.25">
      <c r="A161" s="2"/>
      <c r="B161" s="3"/>
      <c r="C161" s="2"/>
      <c r="D161" s="7"/>
      <c r="E161" s="7"/>
      <c r="F161" s="8"/>
      <c r="G161" s="2">
        <v>100</v>
      </c>
      <c r="H161" s="8"/>
      <c r="I161" s="3" t="s">
        <v>36</v>
      </c>
      <c r="J161" s="4"/>
      <c r="K161" s="4">
        <v>1</v>
      </c>
      <c r="L161" s="4"/>
      <c r="M161" s="4">
        <f>J161+K161+L161</f>
        <v>1</v>
      </c>
      <c r="N161" s="4">
        <v>6</v>
      </c>
      <c r="O161" s="4"/>
      <c r="P161" s="4">
        <f t="shared" si="69"/>
        <v>7</v>
      </c>
      <c r="Q161" s="4">
        <v>1517.9</v>
      </c>
      <c r="R161" s="5"/>
      <c r="S161" s="6"/>
    </row>
    <row r="162" spans="1:19" x14ac:dyDescent="0.25">
      <c r="A162" s="2" t="s">
        <v>26</v>
      </c>
      <c r="B162" s="3"/>
      <c r="C162" s="2"/>
      <c r="D162" s="2"/>
      <c r="E162" s="2"/>
      <c r="F162" s="3"/>
      <c r="G162" s="2"/>
      <c r="H162" s="3"/>
      <c r="I162" s="3" t="s">
        <v>37</v>
      </c>
      <c r="J162" s="4">
        <v>186</v>
      </c>
      <c r="K162" s="4">
        <v>160</v>
      </c>
      <c r="L162" s="4">
        <v>6</v>
      </c>
      <c r="M162" s="4">
        <f>J162+K162+L162</f>
        <v>352</v>
      </c>
      <c r="N162" s="4">
        <v>447</v>
      </c>
      <c r="O162" s="4"/>
      <c r="P162" s="4">
        <f t="shared" si="69"/>
        <v>799</v>
      </c>
      <c r="Q162" s="4">
        <v>41941.300000000003</v>
      </c>
      <c r="R162" s="5"/>
      <c r="S162" s="9"/>
    </row>
    <row r="163" spans="1:19" x14ac:dyDescent="0.25">
      <c r="A163" s="2" t="s">
        <v>26</v>
      </c>
      <c r="B163" s="3"/>
      <c r="C163" s="2"/>
      <c r="D163" s="2"/>
      <c r="E163" s="2"/>
      <c r="F163" s="3"/>
      <c r="G163" s="2"/>
      <c r="H163" s="3"/>
      <c r="I163" s="8" t="s">
        <v>21</v>
      </c>
      <c r="J163" s="5">
        <f t="shared" ref="J163:Q163" si="70">SUM(J159:J162)</f>
        <v>253</v>
      </c>
      <c r="K163" s="5">
        <f t="shared" si="70"/>
        <v>230</v>
      </c>
      <c r="L163" s="5">
        <f t="shared" si="70"/>
        <v>10</v>
      </c>
      <c r="M163" s="5">
        <f t="shared" si="70"/>
        <v>493</v>
      </c>
      <c r="N163" s="5">
        <f t="shared" si="70"/>
        <v>708</v>
      </c>
      <c r="O163" s="5">
        <f t="shared" si="70"/>
        <v>0</v>
      </c>
      <c r="P163" s="10">
        <f t="shared" si="70"/>
        <v>1201</v>
      </c>
      <c r="Q163" s="5">
        <f t="shared" si="70"/>
        <v>105718.3</v>
      </c>
      <c r="R163" s="5">
        <v>248438.01</v>
      </c>
      <c r="S163" s="6" t="s">
        <v>34</v>
      </c>
    </row>
    <row r="164" spans="1:19" x14ac:dyDescent="0.25">
      <c r="A164" s="2">
        <v>69</v>
      </c>
      <c r="B164" s="3" t="s">
        <v>30</v>
      </c>
      <c r="C164" s="2">
        <v>35</v>
      </c>
      <c r="D164" s="2">
        <v>11</v>
      </c>
      <c r="E164" s="2">
        <v>1</v>
      </c>
      <c r="F164" s="3">
        <v>6</v>
      </c>
      <c r="G164" s="2" t="s">
        <v>23</v>
      </c>
      <c r="H164" s="3" t="s">
        <v>24</v>
      </c>
      <c r="I164" s="3" t="s">
        <v>27</v>
      </c>
      <c r="J164" s="4">
        <v>13</v>
      </c>
      <c r="K164" s="4">
        <v>62</v>
      </c>
      <c r="L164" s="4">
        <v>10</v>
      </c>
      <c r="M164" s="4">
        <f>J164+K164+L164</f>
        <v>85</v>
      </c>
      <c r="N164" s="4">
        <v>257</v>
      </c>
      <c r="O164" s="4"/>
      <c r="P164" s="4">
        <f t="shared" ref="P164:P165" si="71">SUM(M164:O164)</f>
        <v>342</v>
      </c>
      <c r="Q164" s="4">
        <v>16981.2</v>
      </c>
      <c r="R164" s="5"/>
      <c r="S164" s="6"/>
    </row>
    <row r="165" spans="1:19" x14ac:dyDescent="0.25">
      <c r="A165" s="2" t="s">
        <v>26</v>
      </c>
      <c r="B165" s="3"/>
      <c r="C165" s="2"/>
      <c r="D165" s="7"/>
      <c r="E165" s="7"/>
      <c r="F165" s="8"/>
      <c r="G165" s="2" t="s">
        <v>84</v>
      </c>
      <c r="H165" s="8"/>
      <c r="I165" s="3" t="s">
        <v>31</v>
      </c>
      <c r="J165" s="4">
        <v>75</v>
      </c>
      <c r="K165" s="4">
        <v>117</v>
      </c>
      <c r="L165" s="4">
        <v>10</v>
      </c>
      <c r="M165" s="4">
        <f>J165+K165+L165</f>
        <v>202</v>
      </c>
      <c r="N165" s="4">
        <v>649</v>
      </c>
      <c r="O165" s="4"/>
      <c r="P165" s="4">
        <f t="shared" si="71"/>
        <v>851</v>
      </c>
      <c r="Q165" s="4">
        <v>7904.1</v>
      </c>
      <c r="R165" s="5"/>
      <c r="S165" s="9"/>
    </row>
    <row r="166" spans="1:19" x14ac:dyDescent="0.25">
      <c r="A166" s="2" t="s">
        <v>26</v>
      </c>
      <c r="B166" s="3"/>
      <c r="C166" s="2"/>
      <c r="D166" s="2"/>
      <c r="E166" s="2"/>
      <c r="F166" s="3"/>
      <c r="G166" s="2">
        <v>45</v>
      </c>
      <c r="H166" s="3"/>
      <c r="I166" s="8" t="s">
        <v>21</v>
      </c>
      <c r="J166" s="5">
        <f t="shared" ref="J166:Q166" si="72">SUM(J164:J165)</f>
        <v>88</v>
      </c>
      <c r="K166" s="5">
        <f t="shared" si="72"/>
        <v>179</v>
      </c>
      <c r="L166" s="5">
        <f t="shared" si="72"/>
        <v>20</v>
      </c>
      <c r="M166" s="5">
        <f t="shared" si="72"/>
        <v>287</v>
      </c>
      <c r="N166" s="5">
        <f t="shared" si="72"/>
        <v>906</v>
      </c>
      <c r="O166" s="5">
        <f t="shared" si="72"/>
        <v>0</v>
      </c>
      <c r="P166" s="10">
        <f t="shared" si="72"/>
        <v>1193</v>
      </c>
      <c r="Q166" s="5">
        <f t="shared" si="72"/>
        <v>24885.300000000003</v>
      </c>
      <c r="R166" s="5">
        <v>172455.13</v>
      </c>
      <c r="S166" s="6" t="s">
        <v>34</v>
      </c>
    </row>
    <row r="167" spans="1:19" x14ac:dyDescent="0.25">
      <c r="A167" s="2">
        <v>70</v>
      </c>
      <c r="B167" s="3" t="s">
        <v>30</v>
      </c>
      <c r="C167" s="2">
        <v>39</v>
      </c>
      <c r="D167" s="2">
        <v>12</v>
      </c>
      <c r="E167" s="2">
        <v>1</v>
      </c>
      <c r="F167" s="3">
        <v>7.6</v>
      </c>
      <c r="G167" s="2" t="s">
        <v>23</v>
      </c>
      <c r="H167" s="3" t="s">
        <v>24</v>
      </c>
      <c r="I167" s="3" t="s">
        <v>33</v>
      </c>
      <c r="J167" s="4">
        <v>133</v>
      </c>
      <c r="K167" s="4">
        <v>79</v>
      </c>
      <c r="L167" s="4">
        <v>3</v>
      </c>
      <c r="M167" s="4">
        <f>J167+K167+L167</f>
        <v>215</v>
      </c>
      <c r="N167" s="4">
        <v>398</v>
      </c>
      <c r="O167" s="4"/>
      <c r="P167" s="4">
        <f t="shared" ref="P167:P170" si="73">SUM(M167:O167)</f>
        <v>613</v>
      </c>
      <c r="Q167" s="4">
        <v>25444.5</v>
      </c>
      <c r="R167" s="5"/>
      <c r="S167" s="6"/>
    </row>
    <row r="168" spans="1:19" ht="25.5" x14ac:dyDescent="0.25">
      <c r="A168" s="2"/>
      <c r="B168" s="3"/>
      <c r="C168" s="2"/>
      <c r="D168" s="2"/>
      <c r="E168" s="2"/>
      <c r="F168" s="3"/>
      <c r="G168" s="2" t="s">
        <v>85</v>
      </c>
      <c r="H168" s="3"/>
      <c r="I168" s="3" t="s">
        <v>36</v>
      </c>
      <c r="J168" s="4">
        <v>8</v>
      </c>
      <c r="K168" s="4"/>
      <c r="L168" s="4"/>
      <c r="M168" s="4">
        <f t="shared" ref="M168:M169" si="74">J168+K168+L168</f>
        <v>8</v>
      </c>
      <c r="N168" s="4">
        <v>1</v>
      </c>
      <c r="O168" s="4"/>
      <c r="P168" s="4">
        <f t="shared" si="73"/>
        <v>9</v>
      </c>
      <c r="Q168" s="4">
        <v>12882.7</v>
      </c>
      <c r="R168" s="5"/>
      <c r="S168" s="6"/>
    </row>
    <row r="169" spans="1:19" x14ac:dyDescent="0.25">
      <c r="A169" s="2"/>
      <c r="B169" s="3"/>
      <c r="C169" s="2"/>
      <c r="D169" s="2"/>
      <c r="E169" s="2"/>
      <c r="F169" s="3"/>
      <c r="G169" s="2">
        <v>95</v>
      </c>
      <c r="H169" s="3"/>
      <c r="I169" s="3" t="s">
        <v>31</v>
      </c>
      <c r="J169" s="4">
        <v>1</v>
      </c>
      <c r="K169" s="4">
        <v>2</v>
      </c>
      <c r="L169" s="4"/>
      <c r="M169" s="4">
        <f t="shared" si="74"/>
        <v>3</v>
      </c>
      <c r="N169" s="4">
        <v>6</v>
      </c>
      <c r="O169" s="4"/>
      <c r="P169" s="4">
        <f t="shared" si="73"/>
        <v>9</v>
      </c>
      <c r="Q169" s="4">
        <v>109</v>
      </c>
      <c r="R169" s="5"/>
      <c r="S169" s="6"/>
    </row>
    <row r="170" spans="1:19" x14ac:dyDescent="0.25">
      <c r="A170" s="2" t="s">
        <v>26</v>
      </c>
      <c r="B170" s="3"/>
      <c r="C170" s="2"/>
      <c r="D170" s="7"/>
      <c r="E170" s="7"/>
      <c r="F170" s="8"/>
      <c r="G170" s="15"/>
      <c r="H170" s="8"/>
      <c r="I170" s="3" t="s">
        <v>50</v>
      </c>
      <c r="J170" s="4">
        <v>25</v>
      </c>
      <c r="K170" s="4">
        <v>39</v>
      </c>
      <c r="L170" s="4">
        <v>5</v>
      </c>
      <c r="M170" s="4">
        <f>J170+K170+L170</f>
        <v>69</v>
      </c>
      <c r="N170" s="4">
        <v>387</v>
      </c>
      <c r="O170" s="4"/>
      <c r="P170" s="4">
        <f t="shared" si="73"/>
        <v>456</v>
      </c>
      <c r="Q170" s="4">
        <v>106998.6</v>
      </c>
      <c r="R170" s="5"/>
      <c r="S170" s="9"/>
    </row>
    <row r="171" spans="1:19" x14ac:dyDescent="0.25">
      <c r="A171" s="2" t="s">
        <v>26</v>
      </c>
      <c r="B171" s="3"/>
      <c r="C171" s="2"/>
      <c r="D171" s="2"/>
      <c r="E171" s="2"/>
      <c r="F171" s="3"/>
      <c r="G171" s="15"/>
      <c r="H171" s="3"/>
      <c r="I171" s="8" t="s">
        <v>21</v>
      </c>
      <c r="J171" s="5">
        <f t="shared" ref="J171:Q171" si="75">SUM(J167:J170)</f>
        <v>167</v>
      </c>
      <c r="K171" s="5">
        <f t="shared" si="75"/>
        <v>120</v>
      </c>
      <c r="L171" s="5">
        <f t="shared" si="75"/>
        <v>8</v>
      </c>
      <c r="M171" s="5">
        <f t="shared" si="75"/>
        <v>295</v>
      </c>
      <c r="N171" s="5">
        <f t="shared" si="75"/>
        <v>792</v>
      </c>
      <c r="O171" s="5">
        <f t="shared" si="75"/>
        <v>0</v>
      </c>
      <c r="P171" s="10">
        <f t="shared" si="75"/>
        <v>1087</v>
      </c>
      <c r="Q171" s="5">
        <f t="shared" si="75"/>
        <v>145434.79999999999</v>
      </c>
      <c r="R171" s="5">
        <v>331591.34000000003</v>
      </c>
      <c r="S171" s="6" t="s">
        <v>86</v>
      </c>
    </row>
    <row r="172" spans="1:19" x14ac:dyDescent="0.25">
      <c r="A172" s="2">
        <v>71</v>
      </c>
      <c r="B172" s="3" t="s">
        <v>30</v>
      </c>
      <c r="C172" s="2">
        <v>41</v>
      </c>
      <c r="D172" s="2">
        <v>2</v>
      </c>
      <c r="E172" s="2">
        <v>1</v>
      </c>
      <c r="F172" s="3">
        <v>6</v>
      </c>
      <c r="G172" s="2" t="s">
        <v>23</v>
      </c>
      <c r="H172" s="3" t="s">
        <v>24</v>
      </c>
      <c r="I172" s="3" t="s">
        <v>33</v>
      </c>
      <c r="J172" s="4">
        <v>4</v>
      </c>
      <c r="K172" s="4">
        <v>47</v>
      </c>
      <c r="L172" s="4">
        <v>11</v>
      </c>
      <c r="M172" s="4">
        <f>J172+K172+L172</f>
        <v>62</v>
      </c>
      <c r="N172" s="4">
        <v>140</v>
      </c>
      <c r="O172" s="4"/>
      <c r="P172" s="4">
        <f t="shared" ref="P172:P174" si="76">SUM(M172:O172)</f>
        <v>202</v>
      </c>
      <c r="Q172" s="4">
        <v>6032.6</v>
      </c>
      <c r="R172" s="5"/>
      <c r="S172" s="6"/>
    </row>
    <row r="173" spans="1:19" x14ac:dyDescent="0.25">
      <c r="A173" s="2"/>
      <c r="B173" s="3"/>
      <c r="C173" s="2"/>
      <c r="D173" s="2"/>
      <c r="E173" s="2"/>
      <c r="F173" s="3"/>
      <c r="G173" s="2" t="s">
        <v>87</v>
      </c>
      <c r="H173" s="3"/>
      <c r="I173" s="3" t="s">
        <v>27</v>
      </c>
      <c r="J173" s="4">
        <v>5</v>
      </c>
      <c r="K173" s="4">
        <v>72</v>
      </c>
      <c r="L173" s="4">
        <v>21</v>
      </c>
      <c r="M173" s="4">
        <f t="shared" ref="M173:M174" si="77">J173+K173+L173</f>
        <v>98</v>
      </c>
      <c r="N173" s="4">
        <v>202</v>
      </c>
      <c r="O173" s="4"/>
      <c r="P173" s="4">
        <f t="shared" si="76"/>
        <v>300</v>
      </c>
      <c r="Q173" s="4">
        <v>16974.900000000001</v>
      </c>
      <c r="R173" s="5"/>
      <c r="S173" s="6"/>
    </row>
    <row r="174" spans="1:19" x14ac:dyDescent="0.25">
      <c r="A174" s="2"/>
      <c r="B174" s="3"/>
      <c r="C174" s="2"/>
      <c r="D174" s="2"/>
      <c r="E174" s="2"/>
      <c r="F174" s="3"/>
      <c r="G174" s="2">
        <v>45</v>
      </c>
      <c r="H174" s="3"/>
      <c r="I174" s="3" t="s">
        <v>31</v>
      </c>
      <c r="J174" s="4">
        <v>84</v>
      </c>
      <c r="K174" s="4">
        <v>239</v>
      </c>
      <c r="L174" s="4">
        <v>19</v>
      </c>
      <c r="M174" s="4">
        <f t="shared" si="77"/>
        <v>342</v>
      </c>
      <c r="N174" s="4">
        <v>552</v>
      </c>
      <c r="O174" s="4"/>
      <c r="P174" s="4">
        <f t="shared" si="76"/>
        <v>894</v>
      </c>
      <c r="Q174" s="4">
        <v>12309.2</v>
      </c>
      <c r="R174" s="5"/>
      <c r="S174" s="9"/>
    </row>
    <row r="175" spans="1:19" x14ac:dyDescent="0.25">
      <c r="A175" s="2" t="s">
        <v>26</v>
      </c>
      <c r="B175" s="3"/>
      <c r="C175" s="2"/>
      <c r="D175" s="2"/>
      <c r="E175" s="2"/>
      <c r="F175" s="3"/>
      <c r="G175" s="15"/>
      <c r="H175" s="3"/>
      <c r="I175" s="8" t="s">
        <v>21</v>
      </c>
      <c r="J175" s="5">
        <f t="shared" ref="J175:Q175" si="78">SUM(J172:J174)</f>
        <v>93</v>
      </c>
      <c r="K175" s="5">
        <f t="shared" si="78"/>
        <v>358</v>
      </c>
      <c r="L175" s="5">
        <f t="shared" si="78"/>
        <v>51</v>
      </c>
      <c r="M175" s="5">
        <f t="shared" si="78"/>
        <v>502</v>
      </c>
      <c r="N175" s="5">
        <f t="shared" si="78"/>
        <v>894</v>
      </c>
      <c r="O175" s="5">
        <f t="shared" si="78"/>
        <v>0</v>
      </c>
      <c r="P175" s="10">
        <f t="shared" si="78"/>
        <v>1396</v>
      </c>
      <c r="Q175" s="5">
        <f t="shared" si="78"/>
        <v>35316.699999999997</v>
      </c>
      <c r="R175" s="5">
        <v>184000.01</v>
      </c>
      <c r="S175" s="6" t="s">
        <v>34</v>
      </c>
    </row>
    <row r="176" spans="1:19" x14ac:dyDescent="0.25">
      <c r="A176" s="2">
        <v>72</v>
      </c>
      <c r="B176" s="3" t="s">
        <v>30</v>
      </c>
      <c r="C176" s="2">
        <v>41</v>
      </c>
      <c r="D176" s="2">
        <v>13</v>
      </c>
      <c r="E176" s="2">
        <v>3</v>
      </c>
      <c r="F176" s="3">
        <v>4</v>
      </c>
      <c r="G176" s="2" t="s">
        <v>23</v>
      </c>
      <c r="H176" s="3" t="s">
        <v>24</v>
      </c>
      <c r="I176" s="3" t="s">
        <v>33</v>
      </c>
      <c r="J176" s="4">
        <v>57</v>
      </c>
      <c r="K176" s="4">
        <v>22</v>
      </c>
      <c r="L176" s="4">
        <v>7</v>
      </c>
      <c r="M176" s="4">
        <f>J176+K176+L176</f>
        <v>86</v>
      </c>
      <c r="N176" s="4">
        <v>179</v>
      </c>
      <c r="O176" s="4"/>
      <c r="P176" s="4">
        <f t="shared" ref="P176:P179" si="79">SUM(M176:O176)</f>
        <v>265</v>
      </c>
      <c r="Q176" s="4">
        <v>10098.4</v>
      </c>
      <c r="R176" s="5"/>
      <c r="S176" s="6"/>
    </row>
    <row r="177" spans="1:19" x14ac:dyDescent="0.25">
      <c r="A177" s="2" t="s">
        <v>26</v>
      </c>
      <c r="B177" s="3"/>
      <c r="C177" s="2"/>
      <c r="D177" s="7"/>
      <c r="E177" s="7"/>
      <c r="F177" s="8"/>
      <c r="G177" s="2" t="s">
        <v>88</v>
      </c>
      <c r="H177" s="8"/>
      <c r="I177" s="3" t="s">
        <v>31</v>
      </c>
      <c r="J177" s="4">
        <v>15</v>
      </c>
      <c r="K177" s="4">
        <v>28</v>
      </c>
      <c r="L177" s="4"/>
      <c r="M177" s="4">
        <f>J177+K177+L177</f>
        <v>43</v>
      </c>
      <c r="N177" s="4">
        <v>76</v>
      </c>
      <c r="O177" s="4"/>
      <c r="P177" s="4">
        <f t="shared" si="79"/>
        <v>119</v>
      </c>
      <c r="Q177" s="4">
        <v>1558.8</v>
      </c>
      <c r="R177" s="5"/>
      <c r="S177" s="6"/>
    </row>
    <row r="178" spans="1:19" x14ac:dyDescent="0.25">
      <c r="A178" s="2"/>
      <c r="B178" s="3"/>
      <c r="C178" s="2"/>
      <c r="D178" s="7"/>
      <c r="E178" s="7"/>
      <c r="F178" s="8"/>
      <c r="G178" s="2"/>
      <c r="H178" s="8"/>
      <c r="I178" s="3" t="s">
        <v>27</v>
      </c>
      <c r="J178" s="4"/>
      <c r="K178" s="4">
        <v>3</v>
      </c>
      <c r="L178" s="4"/>
      <c r="M178" s="4">
        <f>J178+K178+L178</f>
        <v>3</v>
      </c>
      <c r="N178" s="4">
        <v>3</v>
      </c>
      <c r="O178" s="4"/>
      <c r="P178" s="4">
        <f t="shared" si="79"/>
        <v>6</v>
      </c>
      <c r="Q178" s="4">
        <v>495</v>
      </c>
      <c r="R178" s="5"/>
      <c r="S178" s="6"/>
    </row>
    <row r="179" spans="1:19" x14ac:dyDescent="0.25">
      <c r="A179" s="2" t="s">
        <v>26</v>
      </c>
      <c r="B179" s="3"/>
      <c r="C179" s="2"/>
      <c r="D179" s="2"/>
      <c r="E179" s="2"/>
      <c r="F179" s="3"/>
      <c r="G179" s="2">
        <v>80</v>
      </c>
      <c r="H179" s="3"/>
      <c r="I179" s="3" t="s">
        <v>50</v>
      </c>
      <c r="J179" s="4">
        <v>18</v>
      </c>
      <c r="K179" s="4">
        <v>22</v>
      </c>
      <c r="L179" s="4">
        <v>2</v>
      </c>
      <c r="M179" s="4">
        <f>J179+K179+L179</f>
        <v>42</v>
      </c>
      <c r="N179" s="4">
        <v>105</v>
      </c>
      <c r="O179" s="4"/>
      <c r="P179" s="4">
        <f t="shared" si="79"/>
        <v>147</v>
      </c>
      <c r="Q179" s="4">
        <v>60482.9</v>
      </c>
      <c r="R179" s="5"/>
      <c r="S179" s="9"/>
    </row>
    <row r="180" spans="1:19" x14ac:dyDescent="0.25">
      <c r="A180" s="2" t="s">
        <v>26</v>
      </c>
      <c r="B180" s="3"/>
      <c r="C180" s="2"/>
      <c r="D180" s="2"/>
      <c r="E180" s="2"/>
      <c r="F180" s="3"/>
      <c r="G180" s="2"/>
      <c r="H180" s="3"/>
      <c r="I180" s="8" t="s">
        <v>21</v>
      </c>
      <c r="J180" s="5">
        <f t="shared" ref="J180:Q180" si="80">SUM(J176:J179)</f>
        <v>90</v>
      </c>
      <c r="K180" s="5">
        <f t="shared" si="80"/>
        <v>75</v>
      </c>
      <c r="L180" s="5">
        <f t="shared" si="80"/>
        <v>9</v>
      </c>
      <c r="M180" s="5">
        <f t="shared" si="80"/>
        <v>174</v>
      </c>
      <c r="N180" s="5">
        <f t="shared" si="80"/>
        <v>363</v>
      </c>
      <c r="O180" s="5">
        <f t="shared" si="80"/>
        <v>0</v>
      </c>
      <c r="P180" s="10">
        <f t="shared" si="80"/>
        <v>537</v>
      </c>
      <c r="Q180" s="5">
        <f t="shared" si="80"/>
        <v>72635.100000000006</v>
      </c>
      <c r="R180" s="5">
        <v>172145.19</v>
      </c>
      <c r="S180" s="6" t="s">
        <v>34</v>
      </c>
    </row>
    <row r="181" spans="1:19" x14ac:dyDescent="0.25">
      <c r="A181" s="2">
        <v>73</v>
      </c>
      <c r="B181" s="3" t="s">
        <v>30</v>
      </c>
      <c r="C181" s="2">
        <v>44</v>
      </c>
      <c r="D181" s="2">
        <v>24</v>
      </c>
      <c r="E181" s="2">
        <v>1</v>
      </c>
      <c r="F181" s="3">
        <v>6.7</v>
      </c>
      <c r="G181" s="2" t="s">
        <v>23</v>
      </c>
      <c r="H181" s="3" t="s">
        <v>24</v>
      </c>
      <c r="I181" s="3" t="s">
        <v>31</v>
      </c>
      <c r="J181" s="4">
        <v>160</v>
      </c>
      <c r="K181" s="4">
        <v>102</v>
      </c>
      <c r="L181" s="4">
        <v>5</v>
      </c>
      <c r="M181" s="4">
        <f>J181+K181+L181</f>
        <v>267</v>
      </c>
      <c r="N181" s="4">
        <v>528</v>
      </c>
      <c r="O181" s="4"/>
      <c r="P181" s="4">
        <f t="shared" ref="P181:P182" si="81">SUM(M181:O181)</f>
        <v>795</v>
      </c>
      <c r="Q181" s="11">
        <v>10837</v>
      </c>
      <c r="R181" s="5"/>
      <c r="S181" s="6"/>
    </row>
    <row r="182" spans="1:19" x14ac:dyDescent="0.25">
      <c r="A182" s="2" t="s">
        <v>26</v>
      </c>
      <c r="B182" s="3"/>
      <c r="C182" s="2"/>
      <c r="D182" s="2"/>
      <c r="E182" s="2"/>
      <c r="F182" s="3"/>
      <c r="G182" s="2" t="s">
        <v>54</v>
      </c>
      <c r="H182" s="3"/>
      <c r="I182" s="3" t="s">
        <v>27</v>
      </c>
      <c r="J182" s="4">
        <v>88</v>
      </c>
      <c r="K182" s="4">
        <v>137</v>
      </c>
      <c r="L182" s="4">
        <v>26</v>
      </c>
      <c r="M182" s="4">
        <f>SUBTOTAL(9,J182:L182)</f>
        <v>251</v>
      </c>
      <c r="N182" s="4">
        <v>553</v>
      </c>
      <c r="O182" s="4"/>
      <c r="P182" s="4">
        <f t="shared" si="81"/>
        <v>804</v>
      </c>
      <c r="Q182" s="11">
        <v>50998.3</v>
      </c>
      <c r="R182" s="5"/>
      <c r="S182" s="9"/>
    </row>
    <row r="183" spans="1:19" x14ac:dyDescent="0.25">
      <c r="A183" s="2" t="s">
        <v>26</v>
      </c>
      <c r="B183" s="3"/>
      <c r="C183" s="2"/>
      <c r="D183" s="7"/>
      <c r="E183" s="7"/>
      <c r="F183" s="8"/>
      <c r="G183" s="2">
        <v>50</v>
      </c>
      <c r="H183" s="8"/>
      <c r="I183" s="8" t="s">
        <v>21</v>
      </c>
      <c r="J183" s="5">
        <f t="shared" ref="J183:Q183" si="82">SUM(J181:J182)</f>
        <v>248</v>
      </c>
      <c r="K183" s="5">
        <f t="shared" si="82"/>
        <v>239</v>
      </c>
      <c r="L183" s="5">
        <f t="shared" si="82"/>
        <v>31</v>
      </c>
      <c r="M183" s="5">
        <f t="shared" si="82"/>
        <v>518</v>
      </c>
      <c r="N183" s="5">
        <f t="shared" si="82"/>
        <v>1081</v>
      </c>
      <c r="O183" s="5">
        <f t="shared" si="82"/>
        <v>0</v>
      </c>
      <c r="P183" s="10">
        <f t="shared" si="82"/>
        <v>1599</v>
      </c>
      <c r="Q183" s="5">
        <f t="shared" si="82"/>
        <v>61835.3</v>
      </c>
      <c r="R183" s="5">
        <v>226317.2</v>
      </c>
      <c r="S183" s="6" t="s">
        <v>34</v>
      </c>
    </row>
    <row r="184" spans="1:19" x14ac:dyDescent="0.25">
      <c r="A184" s="2">
        <v>74</v>
      </c>
      <c r="B184" s="3" t="s">
        <v>30</v>
      </c>
      <c r="C184" s="2">
        <v>47</v>
      </c>
      <c r="D184" s="2">
        <v>36</v>
      </c>
      <c r="E184" s="2">
        <v>1</v>
      </c>
      <c r="F184" s="3">
        <v>4</v>
      </c>
      <c r="G184" s="2" t="s">
        <v>23</v>
      </c>
      <c r="H184" s="3" t="s">
        <v>24</v>
      </c>
      <c r="I184" s="3" t="s">
        <v>50</v>
      </c>
      <c r="J184" s="4">
        <v>9</v>
      </c>
      <c r="K184" s="4">
        <v>16</v>
      </c>
      <c r="L184" s="4">
        <v>3</v>
      </c>
      <c r="M184" s="4">
        <f>J184+K184+L184</f>
        <v>28</v>
      </c>
      <c r="N184" s="4">
        <v>106</v>
      </c>
      <c r="O184" s="4"/>
      <c r="P184" s="4">
        <f t="shared" ref="P184:P187" si="83">SUM(M184:O184)</f>
        <v>134</v>
      </c>
      <c r="Q184" s="4">
        <v>41785.599999999999</v>
      </c>
      <c r="R184" s="5"/>
      <c r="S184" s="6"/>
    </row>
    <row r="185" spans="1:19" x14ac:dyDescent="0.25">
      <c r="A185" s="2"/>
      <c r="B185" s="3"/>
      <c r="C185" s="2"/>
      <c r="D185" s="2"/>
      <c r="E185" s="2"/>
      <c r="F185" s="3"/>
      <c r="G185" s="2" t="s">
        <v>89</v>
      </c>
      <c r="H185" s="3"/>
      <c r="I185" s="3" t="s">
        <v>25</v>
      </c>
      <c r="J185" s="4">
        <v>12</v>
      </c>
      <c r="K185" s="4">
        <v>19</v>
      </c>
      <c r="L185" s="4"/>
      <c r="M185" s="4">
        <f t="shared" ref="M185:M186" si="84">J185+K185+L185</f>
        <v>31</v>
      </c>
      <c r="N185" s="4">
        <v>48</v>
      </c>
      <c r="O185" s="4"/>
      <c r="P185" s="4">
        <f t="shared" si="83"/>
        <v>79</v>
      </c>
      <c r="Q185" s="4">
        <v>1185.8</v>
      </c>
      <c r="R185" s="5"/>
      <c r="S185" s="6"/>
    </row>
    <row r="186" spans="1:19" x14ac:dyDescent="0.25">
      <c r="A186" s="2"/>
      <c r="B186" s="3"/>
      <c r="C186" s="2"/>
      <c r="D186" s="2"/>
      <c r="E186" s="2"/>
      <c r="F186" s="3"/>
      <c r="G186" s="2">
        <v>90</v>
      </c>
      <c r="H186" s="3"/>
      <c r="I186" s="3" t="s">
        <v>36</v>
      </c>
      <c r="J186" s="4">
        <v>9</v>
      </c>
      <c r="K186" s="4">
        <v>32</v>
      </c>
      <c r="L186" s="4">
        <v>2</v>
      </c>
      <c r="M186" s="4">
        <f t="shared" si="84"/>
        <v>43</v>
      </c>
      <c r="N186" s="4">
        <v>132</v>
      </c>
      <c r="O186" s="4"/>
      <c r="P186" s="4">
        <f t="shared" si="83"/>
        <v>175</v>
      </c>
      <c r="Q186" s="4">
        <v>61798.5</v>
      </c>
      <c r="R186" s="5"/>
      <c r="S186" s="6"/>
    </row>
    <row r="187" spans="1:19" x14ac:dyDescent="0.25">
      <c r="A187" s="2" t="s">
        <v>26</v>
      </c>
      <c r="B187" s="3"/>
      <c r="C187" s="2"/>
      <c r="D187" s="7"/>
      <c r="E187" s="7"/>
      <c r="F187" s="8"/>
      <c r="G187" s="15"/>
      <c r="H187" s="8"/>
      <c r="I187" s="3" t="s">
        <v>33</v>
      </c>
      <c r="J187" s="4">
        <v>27</v>
      </c>
      <c r="K187" s="4">
        <v>70</v>
      </c>
      <c r="L187" s="4">
        <v>9</v>
      </c>
      <c r="M187" s="4">
        <f>J187+K187+L187</f>
        <v>106</v>
      </c>
      <c r="N187" s="4">
        <v>292</v>
      </c>
      <c r="O187" s="4"/>
      <c r="P187" s="4">
        <f t="shared" si="83"/>
        <v>398</v>
      </c>
      <c r="Q187" s="4">
        <v>11656.6</v>
      </c>
      <c r="R187" s="5"/>
      <c r="S187" s="9"/>
    </row>
    <row r="188" spans="1:19" x14ac:dyDescent="0.25">
      <c r="A188" s="2" t="s">
        <v>26</v>
      </c>
      <c r="B188" s="3"/>
      <c r="C188" s="2"/>
      <c r="D188" s="2"/>
      <c r="E188" s="2"/>
      <c r="F188" s="3"/>
      <c r="G188" s="15"/>
      <c r="H188" s="3"/>
      <c r="I188" s="8" t="s">
        <v>21</v>
      </c>
      <c r="J188" s="5">
        <f t="shared" ref="J188" si="85">SUM(J184:J187)</f>
        <v>57</v>
      </c>
      <c r="K188" s="5">
        <f t="shared" ref="K188:Q188" si="86">SUM(K184:K187)</f>
        <v>137</v>
      </c>
      <c r="L188" s="5">
        <f t="shared" si="86"/>
        <v>14</v>
      </c>
      <c r="M188" s="5">
        <f t="shared" si="86"/>
        <v>208</v>
      </c>
      <c r="N188" s="5">
        <f t="shared" si="86"/>
        <v>578</v>
      </c>
      <c r="O188" s="5">
        <f t="shared" si="86"/>
        <v>0</v>
      </c>
      <c r="P188" s="10">
        <f t="shared" si="86"/>
        <v>786</v>
      </c>
      <c r="Q188" s="5">
        <f t="shared" si="86"/>
        <v>116426.5</v>
      </c>
      <c r="R188" s="5">
        <v>216553.29</v>
      </c>
      <c r="S188" s="6" t="s">
        <v>34</v>
      </c>
    </row>
    <row r="189" spans="1:19" x14ac:dyDescent="0.25">
      <c r="A189" s="25">
        <v>75</v>
      </c>
      <c r="B189" s="26" t="s">
        <v>30</v>
      </c>
      <c r="C189" s="25">
        <v>48</v>
      </c>
      <c r="D189" s="25">
        <v>19</v>
      </c>
      <c r="E189" s="25">
        <v>1</v>
      </c>
      <c r="F189" s="26">
        <v>2.6</v>
      </c>
      <c r="G189" s="25" t="s">
        <v>23</v>
      </c>
      <c r="H189" s="26" t="s">
        <v>24</v>
      </c>
      <c r="I189" s="26" t="s">
        <v>50</v>
      </c>
      <c r="J189" s="9"/>
      <c r="K189" s="9">
        <v>1</v>
      </c>
      <c r="L189" s="9">
        <v>1</v>
      </c>
      <c r="M189" s="9">
        <f>J189+K189+L189</f>
        <v>2</v>
      </c>
      <c r="N189" s="9">
        <v>7</v>
      </c>
      <c r="O189" s="9"/>
      <c r="P189" s="9">
        <f t="shared" ref="P189:P192" si="87">SUM(M189:O189)</f>
        <v>9</v>
      </c>
      <c r="Q189" s="9">
        <v>2175.8000000000002</v>
      </c>
      <c r="R189" s="6"/>
      <c r="S189" s="6"/>
    </row>
    <row r="190" spans="1:19" x14ac:dyDescent="0.25">
      <c r="A190" s="25"/>
      <c r="B190" s="26"/>
      <c r="C190" s="25"/>
      <c r="D190" s="25"/>
      <c r="E190" s="25"/>
      <c r="F190" s="26"/>
      <c r="G190" s="25" t="s">
        <v>90</v>
      </c>
      <c r="H190" s="26"/>
      <c r="I190" s="26" t="s">
        <v>33</v>
      </c>
      <c r="J190" s="9">
        <v>23</v>
      </c>
      <c r="K190" s="9">
        <v>60</v>
      </c>
      <c r="L190" s="9">
        <v>11</v>
      </c>
      <c r="M190" s="9">
        <f>J190+K190+L190</f>
        <v>94</v>
      </c>
      <c r="N190" s="9">
        <v>223</v>
      </c>
      <c r="O190" s="9"/>
      <c r="P190" s="9">
        <f t="shared" si="87"/>
        <v>317</v>
      </c>
      <c r="Q190" s="9">
        <v>10061.9</v>
      </c>
      <c r="R190" s="6"/>
      <c r="S190" s="6"/>
    </row>
    <row r="191" spans="1:19" x14ac:dyDescent="0.25">
      <c r="A191" s="25"/>
      <c r="B191" s="26"/>
      <c r="C191" s="25"/>
      <c r="D191" s="25"/>
      <c r="E191" s="25"/>
      <c r="F191" s="26"/>
      <c r="G191" s="25"/>
      <c r="H191" s="26"/>
      <c r="I191" s="26" t="s">
        <v>27</v>
      </c>
      <c r="J191" s="9"/>
      <c r="K191" s="9">
        <v>4</v>
      </c>
      <c r="L191" s="9">
        <v>1</v>
      </c>
      <c r="M191" s="9">
        <f>J191+K191+L191</f>
        <v>5</v>
      </c>
      <c r="N191" s="9">
        <v>4</v>
      </c>
      <c r="O191" s="9"/>
      <c r="P191" s="9">
        <f t="shared" si="87"/>
        <v>9</v>
      </c>
      <c r="Q191" s="9">
        <v>774.5</v>
      </c>
      <c r="R191" s="6"/>
      <c r="S191" s="6"/>
    </row>
    <row r="192" spans="1:19" x14ac:dyDescent="0.25">
      <c r="A192" s="25" t="s">
        <v>26</v>
      </c>
      <c r="B192" s="26"/>
      <c r="C192" s="25"/>
      <c r="D192" s="27"/>
      <c r="E192" s="27"/>
      <c r="F192" s="28"/>
      <c r="G192" s="25">
        <v>100</v>
      </c>
      <c r="H192" s="28"/>
      <c r="I192" s="26" t="s">
        <v>31</v>
      </c>
      <c r="J192" s="9">
        <v>85</v>
      </c>
      <c r="K192" s="9"/>
      <c r="L192" s="9"/>
      <c r="M192" s="9">
        <f>J192+K192+L192</f>
        <v>85</v>
      </c>
      <c r="N192" s="9">
        <v>138</v>
      </c>
      <c r="O192" s="9"/>
      <c r="P192" s="9">
        <f t="shared" si="87"/>
        <v>223</v>
      </c>
      <c r="Q192" s="9">
        <v>3789.8</v>
      </c>
      <c r="R192" s="6"/>
      <c r="S192" s="9"/>
    </row>
    <row r="193" spans="1:19" ht="15.75" thickBot="1" x14ac:dyDescent="0.3">
      <c r="A193" s="29" t="s">
        <v>26</v>
      </c>
      <c r="B193" s="30"/>
      <c r="C193" s="29"/>
      <c r="D193" s="29"/>
      <c r="E193" s="29"/>
      <c r="F193" s="31"/>
      <c r="G193" s="32"/>
      <c r="H193" s="33"/>
      <c r="I193" s="34" t="s">
        <v>21</v>
      </c>
      <c r="J193" s="35">
        <f t="shared" ref="J193" si="88">SUM(J189:J192)</f>
        <v>108</v>
      </c>
      <c r="K193" s="35">
        <f t="shared" ref="K193:Q193" si="89">SUM(K189:K192)</f>
        <v>65</v>
      </c>
      <c r="L193" s="35">
        <f t="shared" si="89"/>
        <v>13</v>
      </c>
      <c r="M193" s="35">
        <f t="shared" si="89"/>
        <v>186</v>
      </c>
      <c r="N193" s="35">
        <f t="shared" si="89"/>
        <v>372</v>
      </c>
      <c r="O193" s="35">
        <f t="shared" si="89"/>
        <v>0</v>
      </c>
      <c r="P193" s="36">
        <f t="shared" si="89"/>
        <v>558</v>
      </c>
      <c r="Q193" s="35">
        <f t="shared" si="89"/>
        <v>16802</v>
      </c>
      <c r="R193" s="35">
        <v>81825.740000000005</v>
      </c>
      <c r="S193" s="35" t="s">
        <v>34</v>
      </c>
    </row>
    <row r="194" spans="1:19" ht="15.75" thickBot="1" x14ac:dyDescent="0.3">
      <c r="A194" s="37"/>
      <c r="B194" s="38" t="s">
        <v>91</v>
      </c>
      <c r="C194" s="38"/>
      <c r="D194" s="38"/>
      <c r="E194" s="38"/>
      <c r="F194" s="39">
        <f>SUM(F5:F193)</f>
        <v>248.19999999999996</v>
      </c>
      <c r="G194" s="38"/>
      <c r="H194" s="38"/>
      <c r="I194" s="38"/>
      <c r="J194" s="40">
        <f>J7+J11+J16+J21+J25+J29+J32+J35+J39+J44+J47+J51+J55+J59+J64+J68+J72+J77+J82+J87+J90+J95+J99+J103+J107+J110+J114+J119+J123+J129+J134+J138+J142+J145+J149+J154+J158+J163+J166+J171+J175+J180+J183+J188+J193</f>
        <v>3591</v>
      </c>
      <c r="K194" s="40">
        <f t="shared" ref="K194:R194" si="90">K7+K11+K16+K21+K25+K29+K32+K35+K39+K44+K47+K51+K55+K59+K64+K68+K72+K77+K82+K87+K90+K95+K99+K103+K107+K110+K114+K119+K123+K129+K134+K138+K142+K145+K149+K154+K158+K163+K166+K171+K175+K180+K183+K188+K193</f>
        <v>8449</v>
      </c>
      <c r="L194" s="40">
        <f t="shared" si="90"/>
        <v>1149</v>
      </c>
      <c r="M194" s="40">
        <f t="shared" si="90"/>
        <v>13189</v>
      </c>
      <c r="N194" s="40">
        <f t="shared" si="90"/>
        <v>33750</v>
      </c>
      <c r="O194" s="40">
        <f t="shared" si="90"/>
        <v>0</v>
      </c>
      <c r="P194" s="40">
        <f t="shared" si="90"/>
        <v>46939</v>
      </c>
      <c r="Q194" s="40">
        <f t="shared" si="90"/>
        <v>2488599.5000000005</v>
      </c>
      <c r="R194" s="40">
        <f t="shared" si="90"/>
        <v>9410871.3999999966</v>
      </c>
      <c r="S194" s="41"/>
    </row>
    <row r="195" spans="1:19" x14ac:dyDescent="0.25">
      <c r="E195" t="s">
        <v>92</v>
      </c>
      <c r="N195" t="s">
        <v>93</v>
      </c>
    </row>
    <row r="196" spans="1:19" x14ac:dyDescent="0.25">
      <c r="E196" t="s">
        <v>94</v>
      </c>
    </row>
    <row r="197" spans="1:19" x14ac:dyDescent="0.25">
      <c r="E197" t="s">
        <v>95</v>
      </c>
      <c r="L197" t="s">
        <v>96</v>
      </c>
    </row>
    <row r="198" spans="1:19" x14ac:dyDescent="0.25">
      <c r="A198" t="s">
        <v>97</v>
      </c>
    </row>
  </sheetData>
  <mergeCells count="18">
    <mergeCell ref="I3:I4"/>
    <mergeCell ref="J3:M3"/>
    <mergeCell ref="N3:N4"/>
    <mergeCell ref="O3:O4"/>
    <mergeCell ref="P3:P4"/>
    <mergeCell ref="Q3:Q4"/>
    <mergeCell ref="A1:S1"/>
    <mergeCell ref="A2:S2"/>
    <mergeCell ref="A3:A4"/>
    <mergeCell ref="B3:B4"/>
    <mergeCell ref="C3:C4"/>
    <mergeCell ref="D3:D4"/>
    <mergeCell ref="E3:E4"/>
    <mergeCell ref="F3:F4"/>
    <mergeCell ref="G3:G4"/>
    <mergeCell ref="H3:H4"/>
    <mergeCell ref="R3:R4"/>
    <mergeCell ref="S3:S4"/>
  </mergeCell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2022-11-07T11:11:27Z</dcterms:modified>
</cp:coreProperties>
</file>